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ertrouwelijk\TBJUR\IN\Aanbest\WMO begeleiding 2019\Ronde 2\Verzoek om inschrijfformulier\Ronde 3\"/>
    </mc:Choice>
  </mc:AlternateContent>
  <xr:revisionPtr revIDLastSave="0" documentId="8_{8369B219-014C-4EE4-9EA4-09A29E2AFA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CEPT 2020" sheetId="1" r:id="rId1"/>
    <sheet name="DEF 2019" sheetId="3" r:id="rId2"/>
    <sheet name="index 2020" sheetId="4" r:id="rId3"/>
  </sheets>
  <definedNames>
    <definedName name="_xlnm.Print_Area" localSheetId="0">'CONCEPT 2020'!$A$1:$J$70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J17" i="1"/>
  <c r="J16" i="1"/>
  <c r="J15" i="1"/>
  <c r="J68" i="1" l="1"/>
  <c r="J67" i="1"/>
  <c r="J66" i="1"/>
  <c r="J65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4" i="1"/>
  <c r="J13" i="1"/>
  <c r="J12" i="1"/>
</calcChain>
</file>

<file path=xl/sharedStrings.xml><?xml version="1.0" encoding="utf-8"?>
<sst xmlns="http://schemas.openxmlformats.org/spreadsheetml/2006/main" count="677" uniqueCount="191">
  <si>
    <t>uur</t>
  </si>
  <si>
    <t xml:space="preserve">Leefdomein </t>
  </si>
  <si>
    <t>Bijbehorend resultaatgebied</t>
  </si>
  <si>
    <t>Intensiteit</t>
  </si>
  <si>
    <t>Omschrijving 
eenheid</t>
  </si>
  <si>
    <t>Omschrijving
frequentie</t>
  </si>
  <si>
    <t>Tarief
(per 4 weken)</t>
  </si>
  <si>
    <t>1. Wonen</t>
  </si>
  <si>
    <t>1A - Het huishouden wordt zelfstandig gevoerd</t>
  </si>
  <si>
    <t>0,4-(2,8)-4,2</t>
  </si>
  <si>
    <t>per 4 weken</t>
  </si>
  <si>
    <t>4,3-(5,9)-7,8</t>
  </si>
  <si>
    <t>8,2-(9,4)-11,6</t>
  </si>
  <si>
    <t>2-(3,3)-4,5</t>
  </si>
  <si>
    <t>5-(6)-7,3</t>
  </si>
  <si>
    <t>7,5-(8,8)-11</t>
  </si>
  <si>
    <t>11,5-(13,8)-29</t>
  </si>
  <si>
    <t xml:space="preserve">2. Financiën </t>
  </si>
  <si>
    <t>2A - De financiën zijn op orde</t>
  </si>
  <si>
    <t>0,1-(1,1)-1,8</t>
  </si>
  <si>
    <t>1,8-(2,5)-3,3</t>
  </si>
  <si>
    <t>3,3-(4,1)-5,8</t>
  </si>
  <si>
    <t>5,8-(7,4)-15,5</t>
  </si>
  <si>
    <t>2B - De administratie is op orde</t>
  </si>
  <si>
    <t>0,8-(1,9)-2,7</t>
  </si>
  <si>
    <t>2,8-(3,6)-5,4</t>
  </si>
  <si>
    <t>5,5-(7,3)-11,9</t>
  </si>
  <si>
    <t>3. Regie op eigen leven</t>
  </si>
  <si>
    <t>0,6-(2,3)-2,8</t>
  </si>
  <si>
    <t>2,8-(3,4)-3,9</t>
  </si>
  <si>
    <t>3,9-(4,4)-5,2</t>
  </si>
  <si>
    <t>5,2-(6)-7</t>
  </si>
  <si>
    <t>(+++++)</t>
  </si>
  <si>
    <t>7,1-(8,2)-13,6</t>
  </si>
  <si>
    <t>3B - Iemand is in staat om de activiteiten in het dagelijk leven uit te voeren</t>
  </si>
  <si>
    <t>0,6-(2,2)-2,7</t>
  </si>
  <si>
    <t>2,8-(3,3)-4,2</t>
  </si>
  <si>
    <t>4,3-(5,2)-7,6</t>
  </si>
  <si>
    <t>7,9-(10,5)-14,9</t>
  </si>
  <si>
    <t>4. Maatschappelijke participatie</t>
  </si>
  <si>
    <t>1-(4,6)-7,1</t>
  </si>
  <si>
    <t>7,3-(10)-12,8</t>
  </si>
  <si>
    <t>12,9-(15,7)-19,6</t>
  </si>
  <si>
    <t>19,7-(23,7)-39,4</t>
  </si>
  <si>
    <t>4B - Iemand levert een actieve bijdrage aan de samenleving in de vorm van vrijwilligerswerk</t>
  </si>
  <si>
    <t>2,5-(4,1)-4,8</t>
  </si>
  <si>
    <t>6,8-(8)-10,7</t>
  </si>
  <si>
    <t>13-(17,5)-22,8</t>
  </si>
  <si>
    <t>24,3-(30,8)-39,7</t>
  </si>
  <si>
    <t>4C - Iemand levert een actieve bijdrage aan de samenleving in de vorm van arbeidsmatige dagbesteding</t>
  </si>
  <si>
    <t>3-(3,4)-4</t>
  </si>
  <si>
    <t>5,6-(6,6)-8</t>
  </si>
  <si>
    <t>10,5-(13,7)-16,8</t>
  </si>
  <si>
    <t>19,2-(21,5)-24,3</t>
  </si>
  <si>
    <t>25,3-(29,1)-38,8</t>
  </si>
  <si>
    <t>5. Gezin en huiselijke relaties</t>
  </si>
  <si>
    <t>5A - De leden van het huishouden gaan goed met elkaar om</t>
  </si>
  <si>
    <t>0,2-(2)-2,8</t>
  </si>
  <si>
    <t>2,9-(3,7)-4,6</t>
  </si>
  <si>
    <t>4,7-(5,7)-7,4</t>
  </si>
  <si>
    <t>7,5-(9,1)-12</t>
  </si>
  <si>
    <t>5B - Er is een gezond opvoed-en opgroeiklimaat</t>
  </si>
  <si>
    <t>0,6-(1,2)-2</t>
  </si>
  <si>
    <t>2,2-(3,1)-3,9</t>
  </si>
  <si>
    <t>3,9-(4,7)-6,9</t>
  </si>
  <si>
    <t>7,3-(9,2)-12,1</t>
  </si>
  <si>
    <t>6. Sociaal netwerk</t>
  </si>
  <si>
    <t>6A - Het netwerk is versterkt</t>
  </si>
  <si>
    <t>0,1-(1)-1,8</t>
  </si>
  <si>
    <t>1,8-(2,6)-3,4</t>
  </si>
  <si>
    <t>3,5-(4,3)-6,3</t>
  </si>
  <si>
    <t>6,3-(8,3)-12,4</t>
  </si>
  <si>
    <t>6B - Het netwerk is ondersteunend en/of ontlast</t>
  </si>
  <si>
    <t>0,9-(1,5)-2,3</t>
  </si>
  <si>
    <t>2,4-(3,3)-4,2</t>
  </si>
  <si>
    <t>4,3-(5,2)-6,7</t>
  </si>
  <si>
    <t>6,9-(8,3)-12</t>
  </si>
  <si>
    <t>E3. Persoonlijke verzorging</t>
  </si>
  <si>
    <t>E4. Kortdurend verblijf</t>
  </si>
  <si>
    <t>etmaal</t>
  </si>
  <si>
    <t>n.v.t.</t>
  </si>
  <si>
    <t>Producten</t>
  </si>
  <si>
    <t xml:space="preserve">E2. Rolstoelvervoer van en naar de dagbesteding </t>
  </si>
  <si>
    <r>
      <t xml:space="preserve">4A - Iemand heeft sociale contacten/ zinvolle dagbesteding
</t>
    </r>
    <r>
      <rPr>
        <i/>
        <u/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</si>
  <si>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Calibri"/>
        <family val="2"/>
      </rPr>
      <t xml:space="preserve">→ LET OP: </t>
    </r>
    <r>
      <rPr>
        <sz val="11"/>
        <color theme="1"/>
        <rFont val="Calibri"/>
        <family val="2"/>
      </rPr>
      <t xml:space="preserve">De tarieven van de </t>
    </r>
    <r>
      <rPr>
        <i/>
        <sz val="11"/>
        <color theme="1"/>
        <rFont val="Calibri"/>
        <family val="2"/>
      </rPr>
      <t>Leefdomeinen 1A, 2, 3, 4, 5, 6</t>
    </r>
    <r>
      <rPr>
        <sz val="11"/>
        <color theme="1"/>
        <rFont val="Calibri"/>
        <family val="2"/>
      </rPr>
      <t xml:space="preserve"> en de </t>
    </r>
    <r>
      <rPr>
        <i/>
        <sz val="11"/>
        <color theme="1"/>
        <rFont val="Calibri"/>
        <family val="2"/>
      </rPr>
      <t>Producten</t>
    </r>
    <r>
      <rPr>
        <sz val="11"/>
        <color theme="1"/>
        <rFont val="Calibri"/>
        <family val="2"/>
      </rPr>
      <t xml:space="preserve"> zijn o.b.v. prijspeil 2018. </t>
    </r>
  </si>
  <si>
    <t>1B - De woning is schoon en leefbaar*</t>
  </si>
  <si>
    <t>* Leefdomein 1B alleen van toepassing voor de percelen Heusden, Goirle, Hilvarenbeek en Oisterwijk</t>
  </si>
  <si>
    <t xml:space="preserve">E1. Vervoer van en naar de dagbesteding </t>
  </si>
  <si>
    <r>
      <t>De tarieven van het</t>
    </r>
    <r>
      <rPr>
        <i/>
        <sz val="11"/>
        <color theme="1"/>
        <rFont val="Calibri"/>
        <family val="2"/>
      </rPr>
      <t xml:space="preserve"> Leefdomein 1B</t>
    </r>
    <r>
      <rPr>
        <sz val="11"/>
        <color theme="1"/>
        <rFont val="Calibri"/>
        <family val="2"/>
      </rPr>
      <t xml:space="preserve"> is o.b.v. prijspeil 2019. Zie voor meer informatie omtrent indexering, artikel 6 van de raamovereenkomst.</t>
    </r>
  </si>
  <si>
    <t>3A - Psychische stabiliteit</t>
  </si>
  <si>
    <t xml:space="preserve">Intensiteiten en tarieven </t>
  </si>
  <si>
    <t>Bijlage 3 - regionale inkoop Wmo begeleiding</t>
  </si>
  <si>
    <t>+ (1)</t>
  </si>
  <si>
    <t>++ (2)</t>
  </si>
  <si>
    <t>+++ (3)</t>
  </si>
  <si>
    <t>++++ (4)</t>
  </si>
  <si>
    <t>Productcode</t>
  </si>
  <si>
    <t>Inzet per 4 weken (van-(gemiddeld)-tot)</t>
  </si>
  <si>
    <t>stuks</t>
  </si>
  <si>
    <t>101A1</t>
  </si>
  <si>
    <t>101A2</t>
  </si>
  <si>
    <t>101A3</t>
  </si>
  <si>
    <t>01A07</t>
  </si>
  <si>
    <t>01A08</t>
  </si>
  <si>
    <t>01A09</t>
  </si>
  <si>
    <t>01A10</t>
  </si>
  <si>
    <t>102A1</t>
  </si>
  <si>
    <t>102A2</t>
  </si>
  <si>
    <t>102A3</t>
  </si>
  <si>
    <t>102A4</t>
  </si>
  <si>
    <t>102B1</t>
  </si>
  <si>
    <t>102B2</t>
  </si>
  <si>
    <t>102B3</t>
  </si>
  <si>
    <t>103A1</t>
  </si>
  <si>
    <t>103A2</t>
  </si>
  <si>
    <t>103A3</t>
  </si>
  <si>
    <t>103A4</t>
  </si>
  <si>
    <t>103A5</t>
  </si>
  <si>
    <t>103B1</t>
  </si>
  <si>
    <t>103B2</t>
  </si>
  <si>
    <t>103B3</t>
  </si>
  <si>
    <t>103B4</t>
  </si>
  <si>
    <t>104A1</t>
  </si>
  <si>
    <t>104A2</t>
  </si>
  <si>
    <t>104A3</t>
  </si>
  <si>
    <t>104A4</t>
  </si>
  <si>
    <t>104B1</t>
  </si>
  <si>
    <t>104B2</t>
  </si>
  <si>
    <t>104B3</t>
  </si>
  <si>
    <t>104B4</t>
  </si>
  <si>
    <t>104C1</t>
  </si>
  <si>
    <t>104C2</t>
  </si>
  <si>
    <t>104C3</t>
  </si>
  <si>
    <t>104C4</t>
  </si>
  <si>
    <t>104C5</t>
  </si>
  <si>
    <t>105A1</t>
  </si>
  <si>
    <t>105A2</t>
  </si>
  <si>
    <t>105A3</t>
  </si>
  <si>
    <t>105A4</t>
  </si>
  <si>
    <t>105B1</t>
  </si>
  <si>
    <t>105B2</t>
  </si>
  <si>
    <t>105B3</t>
  </si>
  <si>
    <t>105B4</t>
  </si>
  <si>
    <t>106A1</t>
  </si>
  <si>
    <t>106A2</t>
  </si>
  <si>
    <t>106A3</t>
  </si>
  <si>
    <t>106A4</t>
  </si>
  <si>
    <t>106B1</t>
  </si>
  <si>
    <t>106B2</t>
  </si>
  <si>
    <t>106B3</t>
  </si>
  <si>
    <t>106B4</t>
  </si>
  <si>
    <t>08A03</t>
  </si>
  <si>
    <t>08A04</t>
  </si>
  <si>
    <t>03A03</t>
  </si>
  <si>
    <t>04A02</t>
  </si>
  <si>
    <t>+++++ (5)</t>
  </si>
  <si>
    <t>Tarief 2020
(per 4 weken)</t>
  </si>
  <si>
    <t>8-(9,4)-11,6</t>
  </si>
  <si>
    <t>4,6-(6)-7,3</t>
  </si>
  <si>
    <t>7,4-(8,8)-11</t>
  </si>
  <si>
    <t>11,1-(13,8)-29</t>
  </si>
  <si>
    <t>0,1-(1,1)-1,7</t>
  </si>
  <si>
    <t>3,4-(4,1)-5,8</t>
  </si>
  <si>
    <t>5,9-(7,4)-15,5</t>
  </si>
  <si>
    <t>2,9-(3,4)-3,9</t>
  </si>
  <si>
    <t>4-(4,4)-5,2</t>
  </si>
  <si>
    <t>5,3-(6)-7</t>
  </si>
  <si>
    <t>4,3-(5,2)-7,8</t>
  </si>
  <si>
    <t>1-(4,5)-7</t>
  </si>
  <si>
    <t>7,25-(10)-12,75</t>
  </si>
  <si>
    <t>13-(15,75)-19,5</t>
  </si>
  <si>
    <t>19,75-(23,75)-39,5</t>
  </si>
  <si>
    <t>2,5-(4)-5,5</t>
  </si>
  <si>
    <t>5,75-(8)-12,5</t>
  </si>
  <si>
    <t>12,75-(17,5)-23,5</t>
  </si>
  <si>
    <t>23,75-(30,75)-39,75</t>
  </si>
  <si>
    <t>3-(3,5)-4,5</t>
  </si>
  <si>
    <t>4,75-(6,75)-8,75</t>
  </si>
  <si>
    <t>9-(13,75)-18,75</t>
  </si>
  <si>
    <t>19-(21,5)-24,75</t>
  </si>
  <si>
    <t>25-(29)-38,75</t>
  </si>
  <si>
    <t>2,1-(3,1)-3,9</t>
  </si>
  <si>
    <t>4-(4,7)-7,2</t>
  </si>
  <si>
    <t>1,9-(2,6)-3,4</t>
  </si>
  <si>
    <t>6,4-(8,3)-12,4</t>
  </si>
  <si>
    <t>1 retour per dag</t>
  </si>
  <si>
    <t>6,8-(8,3)-12</t>
  </si>
  <si>
    <t>dagdeel</t>
  </si>
  <si>
    <t>Omscrhrijving eenheid</t>
  </si>
  <si>
    <t>index 2020</t>
  </si>
  <si>
    <t>* Leefdomein 1B alleen van toepassing voor de gemeenten Heusden, Goirle, Hilvarenbeek en Oisterwijk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</si>
</sst>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Calibri"/>
      <family val="2"/>
      <scheme val="minor"/>
    </font>
    <font>
      <sz val="36"/>
      <color rgb="FF172A75"/>
      <name val="Calibri"/>
      <family val="2"/>
      <scheme val="minor"/>
    </font>
    <font>
      <b/>
      <sz val="18"/>
      <color rgb="FF3D8CCA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72A7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4E4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2" fillId="0" borderId="0" xfId="0" applyFon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/>
    <xf numFmtId="0" fontId="5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10" fillId="0" borderId="0" xfId="0" applyFont="1" applyFill="1" applyBorder="1"/>
    <xf numFmtId="0" fontId="3" fillId="0" borderId="0" xfId="0" applyFont="1" applyFill="1" applyBorder="1"/>
    <xf numFmtId="0" fontId="9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6" fillId="0" borderId="0" xfId="0" applyFont="1" applyFill="1"/>
    <xf numFmtId="0" fontId="4" fillId="0" borderId="0" xfId="0" applyFont="1" applyFill="1"/>
    <xf numFmtId="0" fontId="15" fillId="0" borderId="0" xfId="0" applyFont="1"/>
    <xf numFmtId="0" fontId="16" fillId="2" borderId="9" xfId="0" applyFont="1" applyFill="1" applyBorder="1" applyAlignment="1">
      <alignment vertical="top"/>
    </xf>
    <xf numFmtId="0" fontId="16" fillId="2" borderId="21" xfId="0" applyFont="1" applyFill="1" applyBorder="1" applyAlignment="1">
      <alignment vertical="top"/>
    </xf>
    <xf numFmtId="0" fontId="16" fillId="2" borderId="9" xfId="0" applyFont="1" applyFill="1" applyBorder="1" applyAlignment="1">
      <alignment vertical="top" wrapText="1"/>
    </xf>
    <xf numFmtId="0" fontId="16" fillId="2" borderId="21" xfId="0" applyFont="1" applyFill="1" applyBorder="1" applyAlignment="1">
      <alignment vertical="top" wrapText="1"/>
    </xf>
    <xf numFmtId="164" fontId="9" fillId="4" borderId="2" xfId="0" applyNumberFormat="1" applyFont="1" applyFill="1" applyBorder="1"/>
    <xf numFmtId="0" fontId="3" fillId="4" borderId="6" xfId="0" applyFont="1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6" xfId="0" applyFont="1" applyFill="1" applyBorder="1"/>
    <xf numFmtId="0" fontId="0" fillId="4" borderId="23" xfId="0" applyFont="1" applyFill="1" applyBorder="1"/>
    <xf numFmtId="0" fontId="9" fillId="4" borderId="6" xfId="0" applyFon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7" xfId="0" applyFont="1" applyFill="1" applyBorder="1"/>
    <xf numFmtId="0" fontId="0" fillId="4" borderId="24" xfId="0" applyFont="1" applyFill="1" applyBorder="1"/>
    <xf numFmtId="0" fontId="9" fillId="4" borderId="7" xfId="0" applyFont="1" applyFill="1" applyBorder="1"/>
    <xf numFmtId="0" fontId="0" fillId="4" borderId="5" xfId="0" applyFill="1" applyBorder="1" applyAlignment="1">
      <alignment vertical="top"/>
    </xf>
    <xf numFmtId="0" fontId="0" fillId="4" borderId="5" xfId="0" applyFont="1" applyFill="1" applyBorder="1"/>
    <xf numFmtId="0" fontId="0" fillId="5" borderId="5" xfId="0" applyFill="1" applyBorder="1" applyAlignment="1">
      <alignment vertical="top"/>
    </xf>
    <xf numFmtId="0" fontId="0" fillId="3" borderId="5" xfId="0" applyFill="1" applyBorder="1" applyAlignment="1">
      <alignment vertical="top" wrapText="1"/>
    </xf>
    <xf numFmtId="0" fontId="0" fillId="4" borderId="27" xfId="0" applyFont="1" applyFill="1" applyBorder="1"/>
    <xf numFmtId="0" fontId="9" fillId="4" borderId="5" xfId="0" applyFont="1" applyFill="1" applyBorder="1"/>
    <xf numFmtId="164" fontId="9" fillId="4" borderId="4" xfId="0" applyNumberFormat="1" applyFont="1" applyFill="1" applyBorder="1"/>
    <xf numFmtId="0" fontId="0" fillId="4" borderId="10" xfId="0" applyFont="1" applyFill="1" applyBorder="1"/>
    <xf numFmtId="0" fontId="0" fillId="4" borderId="12" xfId="0" applyFont="1" applyFill="1" applyBorder="1"/>
    <xf numFmtId="164" fontId="9" fillId="4" borderId="1" xfId="0" applyNumberFormat="1" applyFont="1" applyFill="1" applyBorder="1"/>
    <xf numFmtId="0" fontId="0" fillId="4" borderId="18" xfId="0" applyFont="1" applyFill="1" applyBorder="1"/>
    <xf numFmtId="164" fontId="9" fillId="4" borderId="19" xfId="0" applyNumberFormat="1" applyFont="1" applyFill="1" applyBorder="1"/>
    <xf numFmtId="164" fontId="9" fillId="4" borderId="14" xfId="0" applyNumberFormat="1" applyFont="1" applyFill="1" applyBorder="1"/>
    <xf numFmtId="0" fontId="0" fillId="4" borderId="26" xfId="0" applyFont="1" applyFill="1" applyBorder="1"/>
    <xf numFmtId="0" fontId="0" fillId="4" borderId="25" xfId="0" applyFill="1" applyBorder="1"/>
    <xf numFmtId="0" fontId="0" fillId="4" borderId="23" xfId="0" applyFill="1" applyBorder="1"/>
    <xf numFmtId="164" fontId="9" fillId="4" borderId="13" xfId="0" applyNumberFormat="1" applyFont="1" applyFill="1" applyBorder="1"/>
    <xf numFmtId="0" fontId="0" fillId="4" borderId="8" xfId="0" applyFont="1" applyFill="1" applyBorder="1"/>
    <xf numFmtId="0" fontId="0" fillId="4" borderId="26" xfId="0" applyFill="1" applyBorder="1"/>
    <xf numFmtId="164" fontId="9" fillId="4" borderId="3" xfId="0" applyNumberFormat="1" applyFont="1" applyFill="1" applyBorder="1"/>
    <xf numFmtId="0" fontId="0" fillId="4" borderId="27" xfId="0" applyFill="1" applyBorder="1"/>
    <xf numFmtId="0" fontId="9" fillId="4" borderId="29" xfId="0" applyFont="1" applyFill="1" applyBorder="1"/>
    <xf numFmtId="164" fontId="9" fillId="4" borderId="22" xfId="0" applyNumberFormat="1" applyFont="1" applyFill="1" applyBorder="1"/>
    <xf numFmtId="0" fontId="0" fillId="3" borderId="10" xfId="0" applyFill="1" applyBorder="1"/>
    <xf numFmtId="0" fontId="9" fillId="6" borderId="0" xfId="0" applyFont="1" applyFill="1" applyBorder="1" applyAlignment="1">
      <alignment horizontal="center" vertical="center"/>
    </xf>
    <xf numFmtId="0" fontId="0" fillId="4" borderId="10" xfId="0" applyFill="1" applyBorder="1" applyAlignment="1">
      <alignment vertical="top"/>
    </xf>
    <xf numFmtId="0" fontId="0" fillId="4" borderId="6" xfId="0" applyFont="1" applyFill="1" applyBorder="1" applyAlignment="1">
      <alignment wrapText="1"/>
    </xf>
    <xf numFmtId="0" fontId="0" fillId="4" borderId="6" xfId="0" applyFont="1" applyFill="1" applyBorder="1" applyAlignment="1">
      <alignment vertical="top" wrapText="1"/>
    </xf>
    <xf numFmtId="0" fontId="0" fillId="4" borderId="7" xfId="0" applyFont="1" applyFill="1" applyBorder="1" applyAlignment="1">
      <alignment wrapText="1"/>
    </xf>
    <xf numFmtId="0" fontId="0" fillId="4" borderId="7" xfId="0" applyFont="1" applyFill="1" applyBorder="1" applyAlignment="1">
      <alignment vertical="top" wrapText="1"/>
    </xf>
    <xf numFmtId="0" fontId="0" fillId="4" borderId="12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9" fillId="4" borderId="5" xfId="0" applyFont="1" applyFill="1" applyBorder="1" applyAlignment="1">
      <alignment horizontal="center"/>
    </xf>
    <xf numFmtId="0" fontId="9" fillId="4" borderId="4" xfId="0" applyFont="1" applyFill="1" applyBorder="1"/>
    <xf numFmtId="164" fontId="9" fillId="4" borderId="15" xfId="0" applyNumberFormat="1" applyFont="1" applyFill="1" applyBorder="1"/>
    <xf numFmtId="0" fontId="0" fillId="4" borderId="6" xfId="0" applyFill="1" applyBorder="1" applyAlignment="1">
      <alignment horizontal="center"/>
    </xf>
    <xf numFmtId="0" fontId="9" fillId="4" borderId="2" xfId="0" applyFont="1" applyFill="1" applyBorder="1"/>
    <xf numFmtId="164" fontId="9" fillId="4" borderId="16" xfId="0" applyNumberFormat="1" applyFont="1" applyFill="1" applyBorder="1"/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9" fillId="4" borderId="1" xfId="0" applyFont="1" applyFill="1" applyBorder="1"/>
    <xf numFmtId="164" fontId="9" fillId="4" borderId="17" xfId="0" applyNumberFormat="1" applyFont="1" applyFill="1" applyBorder="1"/>
    <xf numFmtId="0" fontId="16" fillId="2" borderId="20" xfId="0" applyFont="1" applyFill="1" applyBorder="1" applyAlignment="1">
      <alignment vertical="top"/>
    </xf>
    <xf numFmtId="0" fontId="16" fillId="2" borderId="11" xfId="0" applyFont="1" applyFill="1" applyBorder="1" applyAlignment="1">
      <alignment vertical="top"/>
    </xf>
    <xf numFmtId="0" fontId="17" fillId="2" borderId="11" xfId="0" applyFont="1" applyFill="1" applyBorder="1"/>
    <xf numFmtId="0" fontId="16" fillId="2" borderId="28" xfId="0" applyFont="1" applyFill="1" applyBorder="1"/>
    <xf numFmtId="0" fontId="16" fillId="2" borderId="11" xfId="0" applyFont="1" applyFill="1" applyBorder="1"/>
    <xf numFmtId="0" fontId="16" fillId="2" borderId="21" xfId="0" applyFont="1" applyFill="1" applyBorder="1"/>
    <xf numFmtId="0" fontId="0" fillId="7" borderId="0" xfId="0" applyFill="1"/>
    <xf numFmtId="0" fontId="0" fillId="7" borderId="0" xfId="0" applyFill="1" applyAlignment="1">
      <alignment horizontal="left"/>
    </xf>
    <xf numFmtId="0" fontId="6" fillId="7" borderId="0" xfId="0" applyFont="1" applyFill="1"/>
    <xf numFmtId="0" fontId="9" fillId="7" borderId="0" xfId="0" applyFont="1" applyFill="1" applyAlignment="1">
      <alignment horizontal="left"/>
    </xf>
    <xf numFmtId="0" fontId="0" fillId="3" borderId="6" xfId="0" applyFill="1" applyBorder="1" applyAlignment="1">
      <alignment vertical="top"/>
    </xf>
    <xf numFmtId="0" fontId="0" fillId="3" borderId="6" xfId="0" applyFill="1" applyBorder="1"/>
    <xf numFmtId="0" fontId="0" fillId="3" borderId="7" xfId="0" applyFill="1" applyBorder="1"/>
    <xf numFmtId="0" fontId="0" fillId="3" borderId="6" xfId="0" applyFill="1" applyBorder="1" applyAlignment="1">
      <alignment vertical="top" wrapText="1"/>
    </xf>
    <xf numFmtId="0" fontId="0" fillId="3" borderId="6" xfId="0" applyFill="1" applyBorder="1" applyAlignment="1">
      <alignment wrapText="1"/>
    </xf>
    <xf numFmtId="0" fontId="0" fillId="3" borderId="10" xfId="0" applyFill="1" applyBorder="1" applyAlignment="1">
      <alignment vertical="top" wrapText="1"/>
    </xf>
    <xf numFmtId="0" fontId="0" fillId="3" borderId="7" xfId="0" applyFill="1" applyBorder="1" applyAlignment="1">
      <alignment wrapText="1"/>
    </xf>
    <xf numFmtId="0" fontId="0" fillId="3" borderId="12" xfId="0" applyFill="1" applyBorder="1"/>
    <xf numFmtId="0" fontId="0" fillId="3" borderId="8" xfId="0" applyFill="1" applyBorder="1" applyAlignment="1">
      <alignment vertical="top" wrapText="1"/>
    </xf>
    <xf numFmtId="0" fontId="18" fillId="7" borderId="0" xfId="0" applyFont="1" applyFill="1" applyAlignment="1">
      <alignment horizontal="left"/>
    </xf>
    <xf numFmtId="0" fontId="19" fillId="7" borderId="0" xfId="0" applyFont="1" applyFill="1" applyAlignment="1">
      <alignment horizontal="left"/>
    </xf>
    <xf numFmtId="0" fontId="20" fillId="7" borderId="0" xfId="0" applyFont="1" applyFill="1" applyAlignment="1">
      <alignment horizontal="left"/>
    </xf>
    <xf numFmtId="0" fontId="0" fillId="3" borderId="5" xfId="0" applyFont="1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6" xfId="0" applyFont="1" applyFill="1" applyBorder="1" applyAlignment="1">
      <alignment wrapText="1"/>
    </xf>
    <xf numFmtId="0" fontId="0" fillId="3" borderId="10" xfId="0" applyFont="1" applyFill="1" applyBorder="1" applyAlignment="1">
      <alignment wrapText="1"/>
    </xf>
    <xf numFmtId="0" fontId="0" fillId="4" borderId="10" xfId="0" applyFont="1" applyFill="1" applyBorder="1" applyAlignment="1">
      <alignment vertical="top" wrapText="1"/>
    </xf>
    <xf numFmtId="0" fontId="0" fillId="4" borderId="12" xfId="0" applyFont="1" applyFill="1" applyBorder="1" applyAlignment="1">
      <alignment vertical="top" wrapText="1"/>
    </xf>
    <xf numFmtId="0" fontId="16" fillId="2" borderId="11" xfId="0" applyFont="1" applyFill="1" applyBorder="1" applyAlignment="1">
      <alignment vertical="top" wrapText="1"/>
    </xf>
    <xf numFmtId="0" fontId="0" fillId="3" borderId="10" xfId="0" applyFill="1" applyBorder="1" applyAlignment="1">
      <alignment wrapText="1"/>
    </xf>
    <xf numFmtId="0" fontId="0" fillId="3" borderId="8" xfId="0" applyFont="1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8" xfId="0" applyFill="1" applyBorder="1"/>
    <xf numFmtId="0" fontId="0" fillId="4" borderId="12" xfId="0" applyFill="1" applyBorder="1"/>
    <xf numFmtId="0" fontId="0" fillId="3" borderId="7" xfId="0" quotePrefix="1" applyFill="1" applyBorder="1" applyAlignment="1">
      <alignment wrapText="1"/>
    </xf>
    <xf numFmtId="0" fontId="21" fillId="0" borderId="0" xfId="0" applyFont="1"/>
    <xf numFmtId="0" fontId="0" fillId="3" borderId="6" xfId="0" quotePrefix="1" applyFill="1" applyBorder="1" applyAlignment="1">
      <alignment wrapText="1"/>
    </xf>
    <xf numFmtId="164" fontId="0" fillId="0" borderId="0" xfId="0" applyNumberFormat="1" applyFill="1" applyBorder="1"/>
    <xf numFmtId="0" fontId="9" fillId="4" borderId="10" xfId="0" applyFont="1" applyFill="1" applyBorder="1"/>
    <xf numFmtId="0" fontId="9" fillId="4" borderId="8" xfId="0" applyFont="1" applyFill="1" applyBorder="1"/>
    <xf numFmtId="0" fontId="16" fillId="2" borderId="20" xfId="0" applyFont="1" applyFill="1" applyBorder="1" applyAlignment="1">
      <alignment vertical="top" wrapText="1"/>
    </xf>
    <xf numFmtId="0" fontId="22" fillId="0" borderId="0" xfId="0" applyFont="1"/>
    <xf numFmtId="10" fontId="0" fillId="0" borderId="0" xfId="0" applyNumberFormat="1"/>
    <xf numFmtId="0" fontId="9" fillId="4" borderId="27" xfId="0" applyFont="1" applyFill="1" applyBorder="1"/>
    <xf numFmtId="0" fontId="16" fillId="2" borderId="19" xfId="0" applyFont="1" applyFill="1" applyBorder="1" applyAlignment="1">
      <alignment vertical="top" wrapText="1"/>
    </xf>
    <xf numFmtId="0" fontId="9" fillId="4" borderId="23" xfId="0" applyFont="1" applyFill="1" applyBorder="1"/>
    <xf numFmtId="0" fontId="9" fillId="4" borderId="26" xfId="0" applyFont="1" applyFill="1" applyBorder="1"/>
    <xf numFmtId="164" fontId="9" fillId="4" borderId="30" xfId="0" applyNumberFormat="1" applyFont="1" applyFill="1" applyBorder="1"/>
    <xf numFmtId="164" fontId="9" fillId="4" borderId="6" xfId="0" applyNumberFormat="1" applyFont="1" applyFill="1" applyBorder="1"/>
    <xf numFmtId="164" fontId="9" fillId="4" borderId="7" xfId="0" applyNumberFormat="1" applyFont="1" applyFill="1" applyBorder="1"/>
    <xf numFmtId="0" fontId="3" fillId="3" borderId="5" xfId="0" applyFont="1" applyFill="1" applyBorder="1" applyAlignment="1">
      <alignment wrapText="1"/>
    </xf>
    <xf numFmtId="0" fontId="16" fillId="2" borderId="20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3D8CCA"/>
      <color rgb="FF172A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9525</xdr:rowOff>
    </xdr:from>
    <xdr:to>
      <xdr:col>1</xdr:col>
      <xdr:colOff>1952625</xdr:colOff>
      <xdr:row>4</xdr:row>
      <xdr:rowOff>479425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9525"/>
          <a:ext cx="1743075" cy="1343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9525</xdr:rowOff>
    </xdr:from>
    <xdr:to>
      <xdr:col>1</xdr:col>
      <xdr:colOff>1952625</xdr:colOff>
      <xdr:row>4</xdr:row>
      <xdr:rowOff>479425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9525"/>
          <a:ext cx="1743075" cy="1336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view="pageBreakPreview" topLeftCell="B43" zoomScale="85" zoomScaleNormal="85" zoomScaleSheetLayoutView="85" workbookViewId="0">
      <selection activeCell="B38" sqref="B38"/>
    </sheetView>
  </sheetViews>
  <sheetFormatPr defaultRowHeight="15" x14ac:dyDescent="0.25"/>
  <cols>
    <col min="1" max="1" width="4.7109375" customWidth="1"/>
    <col min="2" max="2" width="31.42578125" customWidth="1"/>
    <col min="3" max="3" width="75.42578125" bestFit="1" customWidth="1"/>
    <col min="4" max="4" width="10.7109375" customWidth="1"/>
    <col min="5" max="5" width="10.7109375" style="2" customWidth="1"/>
    <col min="6" max="6" width="12.5703125" style="2" customWidth="1"/>
    <col min="7" max="7" width="15" customWidth="1"/>
    <col min="8" max="8" width="12.28515625" customWidth="1"/>
    <col min="9" max="9" width="15.7109375" bestFit="1" customWidth="1"/>
    <col min="10" max="10" width="15.42578125" customWidth="1"/>
  </cols>
  <sheetData>
    <row r="1" spans="1:10" s="2" customFormat="1" x14ac:dyDescent="0.25">
      <c r="A1" s="90"/>
      <c r="B1" s="90"/>
      <c r="C1" s="91"/>
      <c r="D1" s="90"/>
      <c r="E1" s="90"/>
      <c r="F1" s="90"/>
      <c r="G1" s="90"/>
      <c r="H1" s="91"/>
      <c r="I1" s="90"/>
      <c r="J1" s="90"/>
    </row>
    <row r="2" spans="1:10" s="2" customFormat="1" x14ac:dyDescent="0.25">
      <c r="A2" s="90"/>
      <c r="B2" s="90"/>
      <c r="C2" s="91"/>
      <c r="D2" s="90"/>
      <c r="E2" s="90"/>
      <c r="F2" s="90"/>
      <c r="G2" s="90"/>
      <c r="H2" s="91"/>
      <c r="I2" s="90"/>
      <c r="J2" s="90"/>
    </row>
    <row r="3" spans="1:10" s="2" customFormat="1" ht="23.25" x14ac:dyDescent="0.35">
      <c r="A3" s="90"/>
      <c r="B3" s="90"/>
      <c r="C3" s="105" t="s">
        <v>91</v>
      </c>
      <c r="D3" s="90"/>
      <c r="E3" s="90"/>
      <c r="F3" s="90"/>
      <c r="G3" s="90"/>
      <c r="H3" s="91"/>
      <c r="I3" s="90"/>
      <c r="J3" s="90"/>
    </row>
    <row r="4" spans="1:10" s="2" customFormat="1" x14ac:dyDescent="0.25">
      <c r="A4" s="90"/>
      <c r="B4" s="92"/>
      <c r="C4" s="93"/>
      <c r="D4" s="90"/>
      <c r="E4" s="90"/>
      <c r="F4" s="90"/>
      <c r="G4" s="92"/>
      <c r="H4" s="93"/>
      <c r="I4" s="90"/>
      <c r="J4" s="90"/>
    </row>
    <row r="5" spans="1:10" s="2" customFormat="1" ht="46.5" x14ac:dyDescent="0.7">
      <c r="A5" s="90"/>
      <c r="B5" s="90"/>
      <c r="C5" s="104" t="s">
        <v>90</v>
      </c>
      <c r="D5" s="90"/>
      <c r="E5" s="90"/>
      <c r="F5" s="90"/>
      <c r="G5" s="90"/>
      <c r="H5" s="93"/>
      <c r="I5" s="90"/>
      <c r="J5" s="90"/>
    </row>
    <row r="6" spans="1:10" s="2" customFormat="1" ht="21" x14ac:dyDescent="0.35">
      <c r="A6" s="90"/>
      <c r="B6" s="90"/>
      <c r="C6" s="103"/>
      <c r="D6" s="90"/>
      <c r="E6" s="90"/>
      <c r="F6" s="90"/>
      <c r="G6" s="90"/>
      <c r="H6" s="93"/>
      <c r="I6" s="90"/>
      <c r="J6" s="90"/>
    </row>
    <row r="7" spans="1:10" x14ac:dyDescent="0.25">
      <c r="B7" s="2"/>
      <c r="C7" s="2"/>
      <c r="J7" s="14"/>
    </row>
    <row r="8" spans="1:10" s="2" customFormat="1" x14ac:dyDescent="0.25">
      <c r="B8" s="125"/>
      <c r="D8" s="24"/>
      <c r="E8" s="24"/>
      <c r="F8" s="24"/>
      <c r="G8" s="3"/>
      <c r="H8" s="3"/>
      <c r="I8" s="3"/>
      <c r="J8" s="25"/>
    </row>
    <row r="9" spans="1:10" s="2" customFormat="1" x14ac:dyDescent="0.25">
      <c r="B9" s="119"/>
      <c r="D9" s="24"/>
      <c r="E9" s="24"/>
      <c r="F9" s="24"/>
      <c r="G9" s="3"/>
      <c r="H9" s="3"/>
      <c r="I9" s="3"/>
      <c r="J9" s="25"/>
    </row>
    <row r="10" spans="1:10" s="2" customFormat="1" ht="15.75" thickBot="1" x14ac:dyDescent="0.3">
      <c r="B10" s="1"/>
      <c r="D10" s="24"/>
      <c r="E10" s="24"/>
      <c r="F10" s="24"/>
      <c r="G10" s="3"/>
      <c r="H10" s="3"/>
      <c r="I10" s="3"/>
      <c r="J10" s="25"/>
    </row>
    <row r="11" spans="1:10" ht="60.75" customHeight="1" thickBot="1" x14ac:dyDescent="0.3">
      <c r="B11" s="27" t="s">
        <v>1</v>
      </c>
      <c r="C11" s="28" t="s">
        <v>2</v>
      </c>
      <c r="D11" s="27" t="s">
        <v>3</v>
      </c>
      <c r="E11" s="27" t="s">
        <v>96</v>
      </c>
      <c r="F11" s="124" t="s">
        <v>188</v>
      </c>
      <c r="G11" s="135" t="s">
        <v>97</v>
      </c>
      <c r="H11" s="136"/>
      <c r="I11" s="30" t="s">
        <v>5</v>
      </c>
      <c r="J11" s="128" t="s">
        <v>156</v>
      </c>
    </row>
    <row r="12" spans="1:10" s="2" customFormat="1" x14ac:dyDescent="0.25">
      <c r="B12" s="44" t="s">
        <v>7</v>
      </c>
      <c r="C12" s="106" t="s">
        <v>8</v>
      </c>
      <c r="D12" s="45" t="s">
        <v>92</v>
      </c>
      <c r="E12" s="45" t="s">
        <v>99</v>
      </c>
      <c r="F12" s="45" t="s">
        <v>98</v>
      </c>
      <c r="G12" s="43" t="s">
        <v>9</v>
      </c>
      <c r="H12" s="46" t="s">
        <v>0</v>
      </c>
      <c r="I12" s="127" t="s">
        <v>10</v>
      </c>
      <c r="J12" s="131">
        <f>'DEF 2019'!$I12*'index 2020'!$C$4</f>
        <v>141.83426400000002</v>
      </c>
    </row>
    <row r="13" spans="1:10" x14ac:dyDescent="0.25">
      <c r="B13" s="32"/>
      <c r="C13" s="69"/>
      <c r="D13" s="94" t="s">
        <v>93</v>
      </c>
      <c r="E13" s="94" t="s">
        <v>100</v>
      </c>
      <c r="F13" s="94" t="s">
        <v>98</v>
      </c>
      <c r="G13" s="34" t="s">
        <v>11</v>
      </c>
      <c r="H13" s="35" t="s">
        <v>0</v>
      </c>
      <c r="I13" s="129" t="s">
        <v>10</v>
      </c>
      <c r="J13" s="132">
        <f>'DEF 2019'!$I13*'index 2020'!$C$4</f>
        <v>301.39781099999999</v>
      </c>
    </row>
    <row r="14" spans="1:10" ht="15.75" thickBot="1" x14ac:dyDescent="0.3">
      <c r="B14" s="37"/>
      <c r="C14" s="68"/>
      <c r="D14" s="95" t="s">
        <v>94</v>
      </c>
      <c r="E14" s="95" t="s">
        <v>101</v>
      </c>
      <c r="F14" s="95" t="s">
        <v>98</v>
      </c>
      <c r="G14" s="36" t="s">
        <v>157</v>
      </c>
      <c r="H14" s="35" t="s">
        <v>0</v>
      </c>
      <c r="I14" s="129" t="s">
        <v>10</v>
      </c>
      <c r="J14" s="132">
        <f>'DEF 2019'!$I14*'index 2020'!$C$4</f>
        <v>482.86223699999999</v>
      </c>
    </row>
    <row r="15" spans="1:10" s="2" customFormat="1" x14ac:dyDescent="0.25">
      <c r="B15" s="37"/>
      <c r="C15" s="134" t="s">
        <v>85</v>
      </c>
      <c r="D15" s="94" t="s">
        <v>92</v>
      </c>
      <c r="E15" s="94" t="s">
        <v>102</v>
      </c>
      <c r="F15" s="94" t="s">
        <v>98</v>
      </c>
      <c r="G15" s="34" t="s">
        <v>13</v>
      </c>
      <c r="H15" s="35" t="s">
        <v>0</v>
      </c>
      <c r="I15" s="129" t="s">
        <v>10</v>
      </c>
      <c r="J15" s="132">
        <f>'DEF 2019'!$I15*'index 2020'!$C$4</f>
        <v>95.103060000000013</v>
      </c>
    </row>
    <row r="16" spans="1:10" x14ac:dyDescent="0.25">
      <c r="B16" s="37"/>
      <c r="C16" s="68"/>
      <c r="D16" s="94" t="s">
        <v>93</v>
      </c>
      <c r="E16" s="94" t="s">
        <v>103</v>
      </c>
      <c r="F16" s="94" t="s">
        <v>98</v>
      </c>
      <c r="G16" s="36" t="s">
        <v>158</v>
      </c>
      <c r="H16" s="35" t="s">
        <v>0</v>
      </c>
      <c r="I16" s="129" t="s">
        <v>10</v>
      </c>
      <c r="J16" s="132">
        <f>'DEF 2019'!$I16*'index 2020'!$C$4</f>
        <v>172.90728000000001</v>
      </c>
    </row>
    <row r="17" spans="2:11" x14ac:dyDescent="0.25">
      <c r="B17" s="37"/>
      <c r="C17" s="68"/>
      <c r="D17" s="95" t="s">
        <v>94</v>
      </c>
      <c r="E17" s="95" t="s">
        <v>104</v>
      </c>
      <c r="F17" s="95" t="s">
        <v>98</v>
      </c>
      <c r="G17" s="36" t="s">
        <v>159</v>
      </c>
      <c r="H17" s="35" t="s">
        <v>0</v>
      </c>
      <c r="I17" s="129" t="s">
        <v>10</v>
      </c>
      <c r="J17" s="132">
        <f>'DEF 2019'!$I17*'index 2020'!$C$4</f>
        <v>253.60139999999998</v>
      </c>
      <c r="K17" s="2"/>
    </row>
    <row r="18" spans="2:11" ht="15.75" thickBot="1" x14ac:dyDescent="0.3">
      <c r="B18" s="38"/>
      <c r="C18" s="70"/>
      <c r="D18" s="96" t="s">
        <v>95</v>
      </c>
      <c r="E18" s="96" t="s">
        <v>105</v>
      </c>
      <c r="F18" s="96" t="s">
        <v>98</v>
      </c>
      <c r="G18" s="41" t="s">
        <v>160</v>
      </c>
      <c r="H18" s="40" t="s">
        <v>0</v>
      </c>
      <c r="I18" s="130" t="s">
        <v>10</v>
      </c>
      <c r="J18" s="133">
        <f>'DEF 2019'!$I18*'index 2020'!$C$4</f>
        <v>397.69079999999997</v>
      </c>
      <c r="K18" s="2"/>
    </row>
    <row r="19" spans="2:11" x14ac:dyDescent="0.25">
      <c r="B19" s="44" t="s">
        <v>17</v>
      </c>
      <c r="C19" s="106" t="s">
        <v>18</v>
      </c>
      <c r="D19" s="45" t="s">
        <v>92</v>
      </c>
      <c r="E19" s="45" t="s">
        <v>106</v>
      </c>
      <c r="F19" s="45" t="s">
        <v>98</v>
      </c>
      <c r="G19" s="47" t="s">
        <v>161</v>
      </c>
      <c r="H19" s="46" t="s">
        <v>0</v>
      </c>
      <c r="I19" s="47" t="s">
        <v>10</v>
      </c>
      <c r="J19" s="58">
        <f>'DEF 2019'!$I19*'index 2020'!$C$4</f>
        <v>80.303222999999988</v>
      </c>
      <c r="K19" s="2"/>
    </row>
    <row r="20" spans="2:11" x14ac:dyDescent="0.25">
      <c r="B20" s="33"/>
      <c r="C20" s="68"/>
      <c r="D20" s="94" t="s">
        <v>93</v>
      </c>
      <c r="E20" s="94" t="s">
        <v>107</v>
      </c>
      <c r="F20" s="94" t="s">
        <v>98</v>
      </c>
      <c r="G20" s="34" t="s">
        <v>20</v>
      </c>
      <c r="H20" s="35" t="s">
        <v>0</v>
      </c>
      <c r="I20" s="36" t="s">
        <v>10</v>
      </c>
      <c r="J20" s="31">
        <f>'DEF 2019'!$I20*'index 2020'!$C$4</f>
        <v>186.678921</v>
      </c>
      <c r="K20" s="2"/>
    </row>
    <row r="21" spans="2:11" x14ac:dyDescent="0.25">
      <c r="B21" s="33"/>
      <c r="C21" s="68"/>
      <c r="D21" s="95" t="s">
        <v>94</v>
      </c>
      <c r="E21" s="95" t="s">
        <v>108</v>
      </c>
      <c r="F21" s="95" t="s">
        <v>98</v>
      </c>
      <c r="G21" s="36" t="s">
        <v>162</v>
      </c>
      <c r="H21" s="35" t="s">
        <v>0</v>
      </c>
      <c r="I21" s="36" t="s">
        <v>10</v>
      </c>
      <c r="J21" s="31">
        <f>'DEF 2019'!$I21*'index 2020'!$C$4</f>
        <v>308.698104</v>
      </c>
      <c r="K21" s="2"/>
    </row>
    <row r="22" spans="2:11" x14ac:dyDescent="0.25">
      <c r="B22" s="33"/>
      <c r="C22" s="68"/>
      <c r="D22" s="95" t="s">
        <v>95</v>
      </c>
      <c r="E22" s="95" t="s">
        <v>109</v>
      </c>
      <c r="F22" s="95" t="s">
        <v>98</v>
      </c>
      <c r="G22" s="36" t="s">
        <v>163</v>
      </c>
      <c r="H22" s="35" t="s">
        <v>0</v>
      </c>
      <c r="I22" s="36" t="s">
        <v>10</v>
      </c>
      <c r="J22" s="31">
        <f>'DEF 2019'!$I22*'index 2020'!$C$4</f>
        <v>553.77936900000009</v>
      </c>
      <c r="K22" s="2"/>
    </row>
    <row r="23" spans="2:11" x14ac:dyDescent="0.25">
      <c r="B23" s="37"/>
      <c r="C23" s="108" t="s">
        <v>23</v>
      </c>
      <c r="D23" s="97" t="s">
        <v>92</v>
      </c>
      <c r="E23" s="99" t="s">
        <v>110</v>
      </c>
      <c r="F23" s="99" t="s">
        <v>98</v>
      </c>
      <c r="G23" s="49" t="s">
        <v>24</v>
      </c>
      <c r="H23" s="35" t="s">
        <v>0</v>
      </c>
      <c r="I23" s="36" t="s">
        <v>10</v>
      </c>
      <c r="J23" s="31">
        <f>'DEF 2019'!$I23*'index 2020'!$C$4</f>
        <v>116.804688</v>
      </c>
    </row>
    <row r="24" spans="2:11" x14ac:dyDescent="0.25">
      <c r="B24" s="37"/>
      <c r="C24" s="69"/>
      <c r="D24" s="94" t="s">
        <v>93</v>
      </c>
      <c r="E24" s="94" t="s">
        <v>111</v>
      </c>
      <c r="F24" s="94" t="s">
        <v>98</v>
      </c>
      <c r="G24" s="34" t="s">
        <v>25</v>
      </c>
      <c r="H24" s="35" t="s">
        <v>0</v>
      </c>
      <c r="I24" s="36" t="s">
        <v>10</v>
      </c>
      <c r="J24" s="31">
        <f>'DEF 2019'!$I24*'index 2020'!$C$4</f>
        <v>222.13748699999999</v>
      </c>
    </row>
    <row r="25" spans="2:11" ht="15.75" thickBot="1" x14ac:dyDescent="0.3">
      <c r="B25" s="38"/>
      <c r="C25" s="71"/>
      <c r="D25" s="96" t="s">
        <v>94</v>
      </c>
      <c r="E25" s="101" t="s">
        <v>112</v>
      </c>
      <c r="F25" s="101" t="s">
        <v>98</v>
      </c>
      <c r="G25" s="50" t="s">
        <v>26</v>
      </c>
      <c r="H25" s="40" t="s">
        <v>0</v>
      </c>
      <c r="I25" s="41" t="s">
        <v>10</v>
      </c>
      <c r="J25" s="31">
        <f>'DEF 2019'!$I25*'index 2020'!$C$4</f>
        <v>453.66106500000001</v>
      </c>
    </row>
    <row r="26" spans="2:11" x14ac:dyDescent="0.25">
      <c r="B26" s="44" t="s">
        <v>27</v>
      </c>
      <c r="C26" s="106" t="s">
        <v>89</v>
      </c>
      <c r="D26" s="45" t="s">
        <v>92</v>
      </c>
      <c r="E26" s="45" t="s">
        <v>113</v>
      </c>
      <c r="F26" s="45" t="s">
        <v>98</v>
      </c>
      <c r="G26" s="43" t="s">
        <v>28</v>
      </c>
      <c r="H26" s="52" t="s">
        <v>0</v>
      </c>
      <c r="I26" s="47" t="s">
        <v>10</v>
      </c>
      <c r="J26" s="53">
        <f>'DEF 2019'!$I26*'index 2020'!$C$4</f>
        <v>163.73514300000002</v>
      </c>
    </row>
    <row r="27" spans="2:11" x14ac:dyDescent="0.25">
      <c r="B27" s="33"/>
      <c r="C27" s="68"/>
      <c r="D27" s="94" t="s">
        <v>93</v>
      </c>
      <c r="E27" s="94" t="s">
        <v>114</v>
      </c>
      <c r="F27" s="94" t="s">
        <v>98</v>
      </c>
      <c r="G27" s="36" t="s">
        <v>164</v>
      </c>
      <c r="H27" s="35" t="s">
        <v>0</v>
      </c>
      <c r="I27" s="36" t="s">
        <v>10</v>
      </c>
      <c r="J27" s="54">
        <f>'DEF 2019'!$I27*'index 2020'!$C$4</f>
        <v>241.95256799999999</v>
      </c>
    </row>
    <row r="28" spans="2:11" x14ac:dyDescent="0.25">
      <c r="B28" s="33"/>
      <c r="C28" s="68"/>
      <c r="D28" s="95" t="s">
        <v>94</v>
      </c>
      <c r="E28" s="95" t="s">
        <v>115</v>
      </c>
      <c r="F28" s="95" t="s">
        <v>98</v>
      </c>
      <c r="G28" s="36" t="s">
        <v>165</v>
      </c>
      <c r="H28" s="35" t="s">
        <v>0</v>
      </c>
      <c r="I28" s="36" t="s">
        <v>10</v>
      </c>
      <c r="J28" s="54">
        <f>'DEF 2019'!$I28*'index 2020'!$C$4</f>
        <v>315.99839699999995</v>
      </c>
    </row>
    <row r="29" spans="2:11" x14ac:dyDescent="0.25">
      <c r="B29" s="33"/>
      <c r="C29" s="68"/>
      <c r="D29" s="95" t="s">
        <v>95</v>
      </c>
      <c r="E29" s="95" t="s">
        <v>116</v>
      </c>
      <c r="F29" s="95" t="s">
        <v>98</v>
      </c>
      <c r="G29" s="36" t="s">
        <v>166</v>
      </c>
      <c r="H29" s="35" t="s">
        <v>0</v>
      </c>
      <c r="I29" s="36" t="s">
        <v>10</v>
      </c>
      <c r="J29" s="54">
        <f>'DEF 2019'!$I29*'index 2020'!$C$4</f>
        <v>431.76018599999998</v>
      </c>
    </row>
    <row r="30" spans="2:11" x14ac:dyDescent="0.25">
      <c r="B30" s="33"/>
      <c r="C30" s="68"/>
      <c r="D30" s="120" t="s">
        <v>155</v>
      </c>
      <c r="E30" s="113" t="s">
        <v>117</v>
      </c>
      <c r="F30" s="113" t="s">
        <v>98</v>
      </c>
      <c r="G30" s="49" t="s">
        <v>33</v>
      </c>
      <c r="H30" s="35" t="s">
        <v>0</v>
      </c>
      <c r="I30" s="36" t="s">
        <v>10</v>
      </c>
      <c r="J30" s="54">
        <f>'DEF 2019'!$I30*'index 2020'!$C$4</f>
        <v>582.98054100000002</v>
      </c>
    </row>
    <row r="31" spans="2:11" x14ac:dyDescent="0.25">
      <c r="B31" s="33"/>
      <c r="C31" s="109" t="s">
        <v>34</v>
      </c>
      <c r="D31" s="99" t="s">
        <v>92</v>
      </c>
      <c r="E31" s="99" t="s">
        <v>118</v>
      </c>
      <c r="F31" s="99" t="s">
        <v>98</v>
      </c>
      <c r="G31" s="49" t="s">
        <v>35</v>
      </c>
      <c r="H31" s="35" t="s">
        <v>0</v>
      </c>
      <c r="I31" s="36" t="s">
        <v>10</v>
      </c>
      <c r="J31" s="31">
        <f>'DEF 2019'!$I31*'index 2020'!$C$4</f>
        <v>139.74846599999998</v>
      </c>
    </row>
    <row r="32" spans="2:11" x14ac:dyDescent="0.25">
      <c r="B32" s="33"/>
      <c r="C32" s="69"/>
      <c r="D32" s="94" t="s">
        <v>93</v>
      </c>
      <c r="E32" s="94" t="s">
        <v>119</v>
      </c>
      <c r="F32" s="94" t="s">
        <v>98</v>
      </c>
      <c r="G32" s="34" t="s">
        <v>36</v>
      </c>
      <c r="H32" s="35" t="s">
        <v>0</v>
      </c>
      <c r="I32" s="36" t="s">
        <v>10</v>
      </c>
      <c r="J32" s="31">
        <f>'DEF 2019'!$I32*'index 2020'!$C$4</f>
        <v>206.49400199999999</v>
      </c>
    </row>
    <row r="33" spans="2:10" x14ac:dyDescent="0.25">
      <c r="B33" s="33"/>
      <c r="C33" s="69"/>
      <c r="D33" s="95" t="s">
        <v>94</v>
      </c>
      <c r="E33" s="95" t="s">
        <v>120</v>
      </c>
      <c r="F33" s="95" t="s">
        <v>98</v>
      </c>
      <c r="G33" s="36" t="s">
        <v>167</v>
      </c>
      <c r="H33" s="35" t="s">
        <v>0</v>
      </c>
      <c r="I33" s="36" t="s">
        <v>10</v>
      </c>
      <c r="J33" s="31">
        <f>'DEF 2019'!$I33*'index 2020'!$C$4</f>
        <v>327.47028600000004</v>
      </c>
    </row>
    <row r="34" spans="2:10" ht="15.75" thickBot="1" x14ac:dyDescent="0.3">
      <c r="B34" s="73"/>
      <c r="C34" s="71"/>
      <c r="D34" s="96" t="s">
        <v>95</v>
      </c>
      <c r="E34" s="96" t="s">
        <v>121</v>
      </c>
      <c r="F34" s="96" t="s">
        <v>98</v>
      </c>
      <c r="G34" s="39" t="s">
        <v>38</v>
      </c>
      <c r="H34" s="55" t="s">
        <v>0</v>
      </c>
      <c r="I34" s="36" t="s">
        <v>10</v>
      </c>
      <c r="J34" s="51">
        <f>'DEF 2019'!$I34*'index 2020'!$C$4</f>
        <v>660.15506699999992</v>
      </c>
    </row>
    <row r="35" spans="2:10" ht="30" x14ac:dyDescent="0.25">
      <c r="B35" s="44" t="s">
        <v>39</v>
      </c>
      <c r="C35" s="45" t="s">
        <v>83</v>
      </c>
      <c r="D35" s="45" t="s">
        <v>92</v>
      </c>
      <c r="E35" s="45" t="s">
        <v>122</v>
      </c>
      <c r="F35" s="45" t="s">
        <v>98</v>
      </c>
      <c r="G35" s="47" t="s">
        <v>168</v>
      </c>
      <c r="H35" s="56" t="s">
        <v>187</v>
      </c>
      <c r="I35" s="47" t="s">
        <v>10</v>
      </c>
      <c r="J35" s="48">
        <f>'DEF 2019'!$I35*'index 2020'!$C$4</f>
        <v>153.30615300000002</v>
      </c>
    </row>
    <row r="36" spans="2:10" x14ac:dyDescent="0.25">
      <c r="B36" s="33"/>
      <c r="C36" s="69"/>
      <c r="D36" s="94" t="s">
        <v>93</v>
      </c>
      <c r="E36" s="94" t="s">
        <v>123</v>
      </c>
      <c r="F36" s="94" t="s">
        <v>98</v>
      </c>
      <c r="G36" s="36" t="s">
        <v>169</v>
      </c>
      <c r="H36" s="57" t="s">
        <v>187</v>
      </c>
      <c r="I36" s="36" t="s">
        <v>10</v>
      </c>
      <c r="J36" s="58">
        <f>'DEF 2019'!$I36*'index 2020'!$C$4</f>
        <v>336.85637699999995</v>
      </c>
    </row>
    <row r="37" spans="2:10" x14ac:dyDescent="0.25">
      <c r="B37" s="33"/>
      <c r="C37" s="69"/>
      <c r="D37" s="95" t="s">
        <v>94</v>
      </c>
      <c r="E37" s="95" t="s">
        <v>124</v>
      </c>
      <c r="F37" s="95" t="s">
        <v>98</v>
      </c>
      <c r="G37" s="36" t="s">
        <v>170</v>
      </c>
      <c r="H37" s="57" t="s">
        <v>187</v>
      </c>
      <c r="I37" s="36" t="s">
        <v>10</v>
      </c>
      <c r="J37" s="58">
        <f>'DEF 2019'!$I37*'index 2020'!$C$4</f>
        <v>528.74979299999995</v>
      </c>
    </row>
    <row r="38" spans="2:10" x14ac:dyDescent="0.25">
      <c r="B38" s="33"/>
      <c r="C38" s="69"/>
      <c r="D38" s="95" t="s">
        <v>95</v>
      </c>
      <c r="E38" s="95" t="s">
        <v>125</v>
      </c>
      <c r="F38" s="95" t="s">
        <v>98</v>
      </c>
      <c r="G38" s="36" t="s">
        <v>171</v>
      </c>
      <c r="H38" s="57" t="s">
        <v>187</v>
      </c>
      <c r="I38" s="36" t="s">
        <v>10</v>
      </c>
      <c r="J38" s="58">
        <f>'DEF 2019'!$I38*'index 2020'!$C$4</f>
        <v>796.77483600000005</v>
      </c>
    </row>
    <row r="39" spans="2:10" ht="30" x14ac:dyDescent="0.25">
      <c r="B39" s="67"/>
      <c r="C39" s="109" t="s">
        <v>44</v>
      </c>
      <c r="D39" s="97" t="s">
        <v>92</v>
      </c>
      <c r="E39" s="99" t="s">
        <v>126</v>
      </c>
      <c r="F39" s="99" t="s">
        <v>98</v>
      </c>
      <c r="G39" s="122" t="s">
        <v>172</v>
      </c>
      <c r="H39" s="57" t="s">
        <v>187</v>
      </c>
      <c r="I39" s="36" t="s">
        <v>10</v>
      </c>
      <c r="J39" s="58">
        <f>'DEF 2019'!$I39*'index 2020'!$C$4</f>
        <v>115.76178900000001</v>
      </c>
    </row>
    <row r="40" spans="2:10" x14ac:dyDescent="0.25">
      <c r="B40" s="67"/>
      <c r="C40" s="69"/>
      <c r="D40" s="94" t="s">
        <v>93</v>
      </c>
      <c r="E40" s="94" t="s">
        <v>127</v>
      </c>
      <c r="F40" s="94" t="s">
        <v>98</v>
      </c>
      <c r="G40" s="36" t="s">
        <v>173</v>
      </c>
      <c r="H40" s="57" t="s">
        <v>187</v>
      </c>
      <c r="I40" s="36" t="s">
        <v>10</v>
      </c>
      <c r="J40" s="58">
        <f>'DEF 2019'!$I40*'index 2020'!$C$4</f>
        <v>228.394881</v>
      </c>
    </row>
    <row r="41" spans="2:10" x14ac:dyDescent="0.25">
      <c r="B41" s="67"/>
      <c r="C41" s="69"/>
      <c r="D41" s="95" t="s">
        <v>94</v>
      </c>
      <c r="E41" s="95" t="s">
        <v>128</v>
      </c>
      <c r="F41" s="95" t="s">
        <v>98</v>
      </c>
      <c r="G41" s="36" t="s">
        <v>174</v>
      </c>
      <c r="H41" s="57" t="s">
        <v>187</v>
      </c>
      <c r="I41" s="36" t="s">
        <v>10</v>
      </c>
      <c r="J41" s="58">
        <f>'DEF 2019'!$I41*'index 2020'!$C$4</f>
        <v>498.50572199999999</v>
      </c>
    </row>
    <row r="42" spans="2:10" x14ac:dyDescent="0.25">
      <c r="B42" s="67"/>
      <c r="C42" s="69"/>
      <c r="D42" s="95" t="s">
        <v>95</v>
      </c>
      <c r="E42" s="95" t="s">
        <v>129</v>
      </c>
      <c r="F42" s="95" t="s">
        <v>98</v>
      </c>
      <c r="G42" s="36" t="s">
        <v>175</v>
      </c>
      <c r="H42" s="57" t="s">
        <v>187</v>
      </c>
      <c r="I42" s="36" t="s">
        <v>10</v>
      </c>
      <c r="J42" s="58">
        <f>'DEF 2019'!$I42*'index 2020'!$C$4</f>
        <v>876.03515999999991</v>
      </c>
    </row>
    <row r="43" spans="2:10" ht="30" x14ac:dyDescent="0.25">
      <c r="B43" s="67"/>
      <c r="C43" s="109" t="s">
        <v>49</v>
      </c>
      <c r="D43" s="97" t="s">
        <v>92</v>
      </c>
      <c r="E43" s="99" t="s">
        <v>130</v>
      </c>
      <c r="F43" s="99" t="s">
        <v>98</v>
      </c>
      <c r="G43" s="122" t="s">
        <v>176</v>
      </c>
      <c r="H43" s="57" t="s">
        <v>187</v>
      </c>
      <c r="I43" s="36" t="s">
        <v>10</v>
      </c>
      <c r="J43" s="58">
        <f>'DEF 2019'!$I43*'index 2020'!$C$4</f>
        <v>106.375698</v>
      </c>
    </row>
    <row r="44" spans="2:10" x14ac:dyDescent="0.25">
      <c r="B44" s="67"/>
      <c r="C44" s="68"/>
      <c r="D44" s="94" t="s">
        <v>93</v>
      </c>
      <c r="E44" s="94" t="s">
        <v>131</v>
      </c>
      <c r="F44" s="94" t="s">
        <v>98</v>
      </c>
      <c r="G44" s="36" t="s">
        <v>177</v>
      </c>
      <c r="H44" s="57" t="s">
        <v>187</v>
      </c>
      <c r="I44" s="36" t="s">
        <v>10</v>
      </c>
      <c r="J44" s="58">
        <f>'DEF 2019'!$I44*'index 2020'!$C$4</f>
        <v>207.53690099999997</v>
      </c>
    </row>
    <row r="45" spans="2:10" x14ac:dyDescent="0.25">
      <c r="B45" s="67"/>
      <c r="C45" s="68"/>
      <c r="D45" s="95" t="s">
        <v>94</v>
      </c>
      <c r="E45" s="95" t="s">
        <v>132</v>
      </c>
      <c r="F45" s="95" t="s">
        <v>98</v>
      </c>
      <c r="G45" s="36" t="s">
        <v>178</v>
      </c>
      <c r="H45" s="57" t="s">
        <v>187</v>
      </c>
      <c r="I45" s="36" t="s">
        <v>10</v>
      </c>
      <c r="J45" s="58">
        <f>'DEF 2019'!$I45*'index 2020'!$C$4</f>
        <v>428.63148899999999</v>
      </c>
    </row>
    <row r="46" spans="2:10" x14ac:dyDescent="0.25">
      <c r="B46" s="67"/>
      <c r="C46" s="68"/>
      <c r="D46" s="95" t="s">
        <v>95</v>
      </c>
      <c r="E46" s="95" t="s">
        <v>133</v>
      </c>
      <c r="F46" s="95" t="s">
        <v>98</v>
      </c>
      <c r="G46" s="36" t="s">
        <v>179</v>
      </c>
      <c r="H46" s="57" t="s">
        <v>187</v>
      </c>
      <c r="I46" s="36" t="s">
        <v>10</v>
      </c>
      <c r="J46" s="58">
        <f>'DEF 2019'!$I46*'index 2020'!$C$4</f>
        <v>669.541158</v>
      </c>
    </row>
    <row r="47" spans="2:10" ht="15.75" thickBot="1" x14ac:dyDescent="0.3">
      <c r="B47" s="67"/>
      <c r="C47" s="70"/>
      <c r="D47" s="118" t="s">
        <v>155</v>
      </c>
      <c r="E47" s="115" t="s">
        <v>134</v>
      </c>
      <c r="F47" s="115" t="s">
        <v>98</v>
      </c>
      <c r="G47" s="123" t="s">
        <v>180</v>
      </c>
      <c r="H47" s="60" t="s">
        <v>187</v>
      </c>
      <c r="I47" s="41" t="s">
        <v>10</v>
      </c>
      <c r="J47" s="61">
        <f>'DEF 2019'!$I47*'index 2020'!$C$4</f>
        <v>907.32213000000002</v>
      </c>
    </row>
    <row r="48" spans="2:10" x14ac:dyDescent="0.25">
      <c r="B48" s="44" t="s">
        <v>55</v>
      </c>
      <c r="C48" s="106" t="s">
        <v>56</v>
      </c>
      <c r="D48" s="45" t="s">
        <v>92</v>
      </c>
      <c r="E48" s="45" t="s">
        <v>135</v>
      </c>
      <c r="F48" s="45" t="s">
        <v>98</v>
      </c>
      <c r="G48" s="43" t="s">
        <v>57</v>
      </c>
      <c r="H48" s="62" t="s">
        <v>0</v>
      </c>
      <c r="I48" s="63" t="s">
        <v>10</v>
      </c>
      <c r="J48" s="48">
        <f>'DEF 2019'!$I48*'index 2020'!$C$4</f>
        <v>156.43485000000001</v>
      </c>
    </row>
    <row r="49" spans="2:10" x14ac:dyDescent="0.25">
      <c r="B49" s="67"/>
      <c r="C49" s="69"/>
      <c r="D49" s="94" t="s">
        <v>93</v>
      </c>
      <c r="E49" s="94" t="s">
        <v>136</v>
      </c>
      <c r="F49" s="94" t="s">
        <v>98</v>
      </c>
      <c r="G49" s="34" t="s">
        <v>58</v>
      </c>
      <c r="H49" s="57" t="s">
        <v>0</v>
      </c>
      <c r="I49" s="36" t="s">
        <v>10</v>
      </c>
      <c r="J49" s="31">
        <f>'DEF 2019'!$I49*'index 2020'!$C$4</f>
        <v>279.49693199999996</v>
      </c>
    </row>
    <row r="50" spans="2:10" x14ac:dyDescent="0.25">
      <c r="B50" s="67"/>
      <c r="C50" s="69"/>
      <c r="D50" s="95" t="s">
        <v>94</v>
      </c>
      <c r="E50" s="95" t="s">
        <v>137</v>
      </c>
      <c r="F50" s="95" t="s">
        <v>98</v>
      </c>
      <c r="G50" s="34" t="s">
        <v>59</v>
      </c>
      <c r="H50" s="57" t="s">
        <v>0</v>
      </c>
      <c r="I50" s="36" t="s">
        <v>10</v>
      </c>
      <c r="J50" s="31">
        <f>'DEF 2019'!$I50*'index 2020'!$C$4</f>
        <v>436.97468099999998</v>
      </c>
    </row>
    <row r="51" spans="2:10" x14ac:dyDescent="0.25">
      <c r="B51" s="67"/>
      <c r="C51" s="69"/>
      <c r="D51" s="95" t="s">
        <v>95</v>
      </c>
      <c r="E51" s="65" t="s">
        <v>138</v>
      </c>
      <c r="F51" s="65" t="s">
        <v>98</v>
      </c>
      <c r="G51" s="49" t="s">
        <v>60</v>
      </c>
      <c r="H51" s="57" t="s">
        <v>0</v>
      </c>
      <c r="I51" s="36" t="s">
        <v>10</v>
      </c>
      <c r="J51" s="31">
        <f>'DEF 2019'!$I51*'index 2020'!$C$4</f>
        <v>695.61363300000005</v>
      </c>
    </row>
    <row r="52" spans="2:10" x14ac:dyDescent="0.25">
      <c r="B52" s="33"/>
      <c r="C52" s="109" t="s">
        <v>61</v>
      </c>
      <c r="D52" s="99" t="s">
        <v>92</v>
      </c>
      <c r="E52" s="99" t="s">
        <v>139</v>
      </c>
      <c r="F52" s="99" t="s">
        <v>98</v>
      </c>
      <c r="G52" s="34" t="s">
        <v>62</v>
      </c>
      <c r="H52" s="57" t="s">
        <v>0</v>
      </c>
      <c r="I52" s="36" t="s">
        <v>10</v>
      </c>
      <c r="J52" s="31">
        <f>'DEF 2019'!$I52*'index 2020'!$C$4</f>
        <v>78.217425000000006</v>
      </c>
    </row>
    <row r="53" spans="2:10" x14ac:dyDescent="0.25">
      <c r="B53" s="33"/>
      <c r="C53" s="69"/>
      <c r="D53" s="94" t="s">
        <v>93</v>
      </c>
      <c r="E53" s="94" t="s">
        <v>140</v>
      </c>
      <c r="F53" s="94" t="s">
        <v>98</v>
      </c>
      <c r="G53" s="36" t="s">
        <v>181</v>
      </c>
      <c r="H53" s="57" t="s">
        <v>0</v>
      </c>
      <c r="I53" s="36" t="s">
        <v>10</v>
      </c>
      <c r="J53" s="31">
        <f>'DEF 2019'!$I53*'index 2020'!$C$4</f>
        <v>203.36530500000001</v>
      </c>
    </row>
    <row r="54" spans="2:10" x14ac:dyDescent="0.25">
      <c r="B54" s="33"/>
      <c r="C54" s="69"/>
      <c r="D54" s="95" t="s">
        <v>94</v>
      </c>
      <c r="E54" s="95" t="s">
        <v>141</v>
      </c>
      <c r="F54" s="95" t="s">
        <v>98</v>
      </c>
      <c r="G54" s="36" t="s">
        <v>182</v>
      </c>
      <c r="H54" s="57" t="s">
        <v>0</v>
      </c>
      <c r="I54" s="36" t="s">
        <v>10</v>
      </c>
      <c r="J54" s="31">
        <f>'DEF 2019'!$I54*'index 2020'!$C$4</f>
        <v>314.95549799999998</v>
      </c>
    </row>
    <row r="55" spans="2:10" ht="15.75" thickBot="1" x14ac:dyDescent="0.3">
      <c r="B55" s="67"/>
      <c r="C55" s="71"/>
      <c r="D55" s="96" t="s">
        <v>95</v>
      </c>
      <c r="E55" s="116" t="s">
        <v>142</v>
      </c>
      <c r="F55" s="116" t="s">
        <v>98</v>
      </c>
      <c r="G55" s="123" t="s">
        <v>65</v>
      </c>
      <c r="H55" s="60" t="s">
        <v>0</v>
      </c>
      <c r="I55" s="36" t="s">
        <v>10</v>
      </c>
      <c r="J55" s="51">
        <f>'DEF 2019'!$I55*'index 2020'!$C$4</f>
        <v>609.05301599999996</v>
      </c>
    </row>
    <row r="56" spans="2:10" x14ac:dyDescent="0.25">
      <c r="B56" s="44" t="s">
        <v>66</v>
      </c>
      <c r="C56" s="109" t="s">
        <v>67</v>
      </c>
      <c r="D56" s="99" t="s">
        <v>92</v>
      </c>
      <c r="E56" s="99" t="s">
        <v>143</v>
      </c>
      <c r="F56" s="99" t="s">
        <v>98</v>
      </c>
      <c r="G56" s="36" t="s">
        <v>68</v>
      </c>
      <c r="H56" s="56" t="s">
        <v>0</v>
      </c>
      <c r="I56" s="47" t="s">
        <v>10</v>
      </c>
      <c r="J56" s="58">
        <f>'DEF 2019'!$I56*'index 2020'!$C$4</f>
        <v>67.788434999999993</v>
      </c>
    </row>
    <row r="57" spans="2:10" x14ac:dyDescent="0.25">
      <c r="B57" s="67"/>
      <c r="C57" s="68"/>
      <c r="D57" s="94" t="s">
        <v>93</v>
      </c>
      <c r="E57" s="94" t="s">
        <v>144</v>
      </c>
      <c r="F57" s="94" t="s">
        <v>98</v>
      </c>
      <c r="G57" s="36" t="s">
        <v>183</v>
      </c>
      <c r="H57" s="57" t="s">
        <v>0</v>
      </c>
      <c r="I57" s="36" t="s">
        <v>10</v>
      </c>
      <c r="J57" s="31">
        <f>'DEF 2019'!$I57*'index 2020'!$C$4</f>
        <v>178.33572900000001</v>
      </c>
    </row>
    <row r="58" spans="2:10" x14ac:dyDescent="0.25">
      <c r="B58" s="33"/>
      <c r="C58" s="68"/>
      <c r="D58" s="95" t="s">
        <v>94</v>
      </c>
      <c r="E58" s="65" t="s">
        <v>145</v>
      </c>
      <c r="F58" s="65" t="s">
        <v>98</v>
      </c>
      <c r="G58" s="122" t="s">
        <v>70</v>
      </c>
      <c r="H58" s="57" t="s">
        <v>0</v>
      </c>
      <c r="I58" s="36" t="s">
        <v>10</v>
      </c>
      <c r="J58" s="31">
        <f>'DEF 2019'!$I58*'index 2020'!$C$4</f>
        <v>294.09751799999998</v>
      </c>
    </row>
    <row r="59" spans="2:10" x14ac:dyDescent="0.25">
      <c r="B59" s="33"/>
      <c r="C59" s="68"/>
      <c r="D59" s="95" t="s">
        <v>95</v>
      </c>
      <c r="E59" s="95" t="s">
        <v>146</v>
      </c>
      <c r="F59" s="95" t="s">
        <v>98</v>
      </c>
      <c r="G59" s="36" t="s">
        <v>184</v>
      </c>
      <c r="H59" s="57" t="s">
        <v>0</v>
      </c>
      <c r="I59" s="36" t="s">
        <v>10</v>
      </c>
      <c r="J59" s="31">
        <f>'DEF 2019'!$I59*'index 2020'!$C$4</f>
        <v>565.25125800000001</v>
      </c>
    </row>
    <row r="60" spans="2:10" x14ac:dyDescent="0.25">
      <c r="B60" s="33"/>
      <c r="C60" s="109" t="s">
        <v>72</v>
      </c>
      <c r="D60" s="99" t="s">
        <v>92</v>
      </c>
      <c r="E60" s="99" t="s">
        <v>147</v>
      </c>
      <c r="F60" s="99" t="s">
        <v>98</v>
      </c>
      <c r="G60" s="36" t="s">
        <v>73</v>
      </c>
      <c r="H60" s="57" t="s">
        <v>0</v>
      </c>
      <c r="I60" s="36" t="s">
        <v>10</v>
      </c>
      <c r="J60" s="31">
        <f>'DEF 2019'!$I60*'index 2020'!$C$4</f>
        <v>104.28989999999999</v>
      </c>
    </row>
    <row r="61" spans="2:10" x14ac:dyDescent="0.25">
      <c r="B61" s="33"/>
      <c r="C61" s="110"/>
      <c r="D61" s="94" t="s">
        <v>93</v>
      </c>
      <c r="E61" s="94" t="s">
        <v>148</v>
      </c>
      <c r="F61" s="94" t="s">
        <v>98</v>
      </c>
      <c r="G61" s="34" t="s">
        <v>74</v>
      </c>
      <c r="H61" s="57" t="s">
        <v>0</v>
      </c>
      <c r="I61" s="36" t="s">
        <v>10</v>
      </c>
      <c r="J61" s="31">
        <f>'DEF 2019'!$I61*'index 2020'!$C$4</f>
        <v>232.56647700000002</v>
      </c>
    </row>
    <row r="62" spans="2:10" x14ac:dyDescent="0.25">
      <c r="B62" s="33"/>
      <c r="C62" s="69"/>
      <c r="D62" s="95" t="s">
        <v>94</v>
      </c>
      <c r="E62" s="65" t="s">
        <v>149</v>
      </c>
      <c r="F62" s="65" t="s">
        <v>98</v>
      </c>
      <c r="G62" s="49" t="s">
        <v>75</v>
      </c>
      <c r="H62" s="57" t="s">
        <v>0</v>
      </c>
      <c r="I62" s="36" t="s">
        <v>10</v>
      </c>
      <c r="J62" s="31">
        <f>'DEF 2019'!$I62*'index 2020'!$C$4</f>
        <v>370.22914500000002</v>
      </c>
    </row>
    <row r="63" spans="2:10" ht="15.75" thickBot="1" x14ac:dyDescent="0.3">
      <c r="B63" s="72"/>
      <c r="C63" s="111"/>
      <c r="D63" s="101" t="s">
        <v>95</v>
      </c>
      <c r="E63" s="101" t="s">
        <v>150</v>
      </c>
      <c r="F63" s="101" t="s">
        <v>98</v>
      </c>
      <c r="G63" s="36" t="s">
        <v>186</v>
      </c>
      <c r="H63" s="60" t="s">
        <v>0</v>
      </c>
      <c r="I63" s="41" t="s">
        <v>10</v>
      </c>
      <c r="J63" s="64">
        <f>'DEF 2019'!$I63*'index 2020'!$C$4</f>
        <v>591.32373299999995</v>
      </c>
    </row>
    <row r="64" spans="2:10" ht="15.75" thickBot="1" x14ac:dyDescent="0.3">
      <c r="B64" s="84" t="s">
        <v>81</v>
      </c>
      <c r="C64" s="112"/>
      <c r="D64" s="85"/>
      <c r="E64" s="85"/>
      <c r="F64" s="85"/>
      <c r="G64" s="86"/>
      <c r="H64" s="87"/>
      <c r="I64" s="88"/>
      <c r="J64" s="89"/>
    </row>
    <row r="65" spans="2:10" x14ac:dyDescent="0.25">
      <c r="B65" s="42"/>
      <c r="C65" s="107" t="s">
        <v>87</v>
      </c>
      <c r="D65" s="45" t="s">
        <v>92</v>
      </c>
      <c r="E65" s="45" t="s">
        <v>151</v>
      </c>
      <c r="F65" s="45" t="s">
        <v>98</v>
      </c>
      <c r="G65" s="74">
        <v>1</v>
      </c>
      <c r="H65" s="117"/>
      <c r="I65" s="75" t="s">
        <v>185</v>
      </c>
      <c r="J65" s="76">
        <f>'DEF 2019'!$I65*'index 2020'!$C$4</f>
        <v>7.8217425</v>
      </c>
    </row>
    <row r="66" spans="2:10" x14ac:dyDescent="0.25">
      <c r="B66" s="33"/>
      <c r="C66" s="113" t="s">
        <v>82</v>
      </c>
      <c r="D66" s="99" t="s">
        <v>92</v>
      </c>
      <c r="E66" s="99" t="s">
        <v>152</v>
      </c>
      <c r="F66" s="99" t="s">
        <v>98</v>
      </c>
      <c r="G66" s="77">
        <v>1</v>
      </c>
      <c r="H66" s="37"/>
      <c r="I66" s="78" t="s">
        <v>185</v>
      </c>
      <c r="J66" s="79">
        <f>'DEF 2019'!$I66*'index 2020'!$C$4</f>
        <v>29.722621499999999</v>
      </c>
    </row>
    <row r="67" spans="2:10" x14ac:dyDescent="0.25">
      <c r="B67" s="33"/>
      <c r="C67" s="109" t="s">
        <v>77</v>
      </c>
      <c r="D67" s="99" t="s">
        <v>92</v>
      </c>
      <c r="E67" s="99" t="s">
        <v>153</v>
      </c>
      <c r="F67" s="99" t="s">
        <v>0</v>
      </c>
      <c r="G67" s="80">
        <v>1</v>
      </c>
      <c r="H67" s="37"/>
      <c r="I67" s="78" t="s">
        <v>80</v>
      </c>
      <c r="J67" s="79">
        <f>'DEF 2019'!$I67*'index 2020'!$C$4</f>
        <v>44.427497400000007</v>
      </c>
    </row>
    <row r="68" spans="2:10" ht="15.75" thickBot="1" x14ac:dyDescent="0.3">
      <c r="B68" s="73"/>
      <c r="C68" s="114" t="s">
        <v>78</v>
      </c>
      <c r="D68" s="102" t="s">
        <v>92</v>
      </c>
      <c r="E68" s="102" t="s">
        <v>154</v>
      </c>
      <c r="F68" s="102" t="s">
        <v>79</v>
      </c>
      <c r="G68" s="81">
        <v>1</v>
      </c>
      <c r="H68" s="38"/>
      <c r="I68" s="82" t="s">
        <v>80</v>
      </c>
      <c r="J68" s="83">
        <f>'DEF 2019'!$I68*'index 2020'!$C$4</f>
        <v>30.244070999999998</v>
      </c>
    </row>
    <row r="69" spans="2:10" x14ac:dyDescent="0.25">
      <c r="B69" s="13"/>
      <c r="C69" s="66"/>
      <c r="D69" s="8"/>
      <c r="E69" s="8"/>
      <c r="F69" s="8"/>
      <c r="G69" s="4"/>
      <c r="H69" s="4"/>
      <c r="I69" s="23"/>
      <c r="J69" s="2"/>
    </row>
    <row r="70" spans="2:10" x14ac:dyDescent="0.25">
      <c r="B70" s="26" t="s">
        <v>190</v>
      </c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ht="18.75" x14ac:dyDescent="0.3">
      <c r="B72" s="15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11"/>
      <c r="C74" s="11"/>
      <c r="D74" s="11"/>
      <c r="E74" s="11"/>
      <c r="F74" s="11"/>
      <c r="G74" s="16"/>
      <c r="H74" s="12"/>
      <c r="I74" s="4"/>
      <c r="J74" s="4"/>
    </row>
    <row r="75" spans="2:10" x14ac:dyDescent="0.25">
      <c r="B75" s="17"/>
      <c r="C75" s="18"/>
      <c r="D75" s="18"/>
      <c r="E75" s="18"/>
      <c r="F75" s="18"/>
      <c r="G75" s="5"/>
      <c r="H75" s="6"/>
      <c r="I75" s="4"/>
      <c r="J75" s="4"/>
    </row>
    <row r="76" spans="2:10" x14ac:dyDescent="0.25">
      <c r="B76" s="18"/>
      <c r="C76" s="18"/>
      <c r="D76" s="18"/>
      <c r="E76" s="18"/>
      <c r="F76" s="18"/>
      <c r="G76" s="5"/>
      <c r="H76" s="6"/>
      <c r="I76" s="4"/>
      <c r="J76" s="4"/>
    </row>
    <row r="77" spans="2:10" x14ac:dyDescent="0.25">
      <c r="B77" s="17"/>
      <c r="C77" s="18"/>
      <c r="D77" s="18"/>
      <c r="E77" s="18"/>
      <c r="F77" s="18"/>
      <c r="G77" s="5"/>
      <c r="H77" s="6"/>
      <c r="I77" s="4"/>
      <c r="J77" s="4"/>
    </row>
    <row r="78" spans="2:10" x14ac:dyDescent="0.25">
      <c r="B78" s="17"/>
      <c r="C78" s="19"/>
      <c r="D78" s="19"/>
      <c r="E78" s="19"/>
      <c r="F78" s="19"/>
      <c r="G78" s="5"/>
      <c r="H78" s="6"/>
      <c r="I78" s="4"/>
      <c r="J78" s="4"/>
    </row>
    <row r="79" spans="2:10" x14ac:dyDescent="0.25">
      <c r="B79" s="17"/>
      <c r="C79" s="18"/>
      <c r="D79" s="18"/>
      <c r="E79" s="18"/>
      <c r="F79" s="18"/>
      <c r="G79" s="5"/>
      <c r="H79" s="6"/>
      <c r="I79" s="4"/>
      <c r="J79" s="4"/>
    </row>
    <row r="80" spans="2:10" x14ac:dyDescent="0.25">
      <c r="B80" s="17"/>
      <c r="C80" s="18"/>
      <c r="D80" s="18"/>
      <c r="E80" s="18"/>
      <c r="F80" s="18"/>
      <c r="G80" s="5"/>
      <c r="H80" s="6"/>
      <c r="I80" s="4"/>
      <c r="J80" s="4"/>
    </row>
    <row r="81" spans="2:10" x14ac:dyDescent="0.25">
      <c r="B81" s="17"/>
      <c r="C81" s="19"/>
      <c r="D81" s="19"/>
      <c r="E81" s="19"/>
      <c r="F81" s="19"/>
      <c r="G81" s="5"/>
      <c r="H81" s="6"/>
      <c r="I81" s="4"/>
      <c r="J81" s="4"/>
    </row>
    <row r="82" spans="2:10" x14ac:dyDescent="0.25">
      <c r="B82" s="11"/>
      <c r="C82" s="12"/>
      <c r="D82" s="12"/>
      <c r="E82" s="12"/>
      <c r="F82" s="12"/>
      <c r="G82" s="5"/>
      <c r="H82" s="6"/>
      <c r="I82" s="4"/>
      <c r="J82" s="4"/>
    </row>
    <row r="83" spans="2:10" x14ac:dyDescent="0.25">
      <c r="B83" s="13"/>
      <c r="C83" s="7"/>
      <c r="D83" s="7"/>
      <c r="E83" s="7"/>
      <c r="F83" s="7"/>
      <c r="G83" s="8"/>
      <c r="H83" s="7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20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21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20"/>
      <c r="C88" s="21"/>
      <c r="D88" s="21"/>
      <c r="E88" s="21"/>
      <c r="F88" s="21"/>
      <c r="G88" s="21"/>
      <c r="H88" s="4"/>
      <c r="I88" s="4"/>
      <c r="J88" s="4"/>
    </row>
    <row r="89" spans="2:10" x14ac:dyDescent="0.25">
      <c r="B89" s="22"/>
      <c r="C89" s="22"/>
      <c r="D89" s="22"/>
      <c r="E89" s="22"/>
      <c r="F89" s="22"/>
      <c r="G89" s="8"/>
      <c r="H89" s="4"/>
      <c r="I89" s="4"/>
      <c r="J89" s="4"/>
    </row>
    <row r="90" spans="2:10" x14ac:dyDescent="0.25">
      <c r="B90" s="22"/>
      <c r="C90" s="22"/>
      <c r="D90" s="22"/>
      <c r="E90" s="22"/>
      <c r="F90" s="22"/>
      <c r="G90" s="8"/>
      <c r="H90" s="4"/>
      <c r="I90" s="4"/>
      <c r="J90" s="4"/>
    </row>
    <row r="91" spans="2:10" x14ac:dyDescent="0.25">
      <c r="B91" s="22"/>
      <c r="C91" s="22"/>
      <c r="D91" s="22"/>
      <c r="E91" s="22"/>
      <c r="F91" s="22"/>
      <c r="G91" s="8"/>
      <c r="H91" s="4"/>
      <c r="I91" s="4"/>
      <c r="J91" s="4"/>
    </row>
    <row r="92" spans="2:10" x14ac:dyDescent="0.25">
      <c r="B92" s="9"/>
      <c r="C92" s="10"/>
      <c r="D92" s="10"/>
      <c r="E92" s="10"/>
      <c r="F92" s="10"/>
      <c r="G92" s="8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</sheetData>
  <mergeCells count="1">
    <mergeCell ref="G11:H11"/>
  </mergeCells>
  <pageMargins left="0.7" right="0.7" top="0.75" bottom="0.7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8"/>
  <sheetViews>
    <sheetView view="pageBreakPreview" topLeftCell="A40" zoomScale="85" zoomScaleNormal="85" zoomScaleSheetLayoutView="85" workbookViewId="0">
      <selection activeCell="I65" sqref="I65"/>
    </sheetView>
  </sheetViews>
  <sheetFormatPr defaultRowHeight="15" x14ac:dyDescent="0.25"/>
  <cols>
    <col min="1" max="1" width="4.7109375" style="2" customWidth="1"/>
    <col min="2" max="2" width="31.42578125" style="2" customWidth="1"/>
    <col min="3" max="3" width="75.42578125" style="2" bestFit="1" customWidth="1"/>
    <col min="4" max="5" width="10.7109375" style="2" customWidth="1"/>
    <col min="6" max="6" width="15" style="2" customWidth="1"/>
    <col min="7" max="7" width="12.28515625" style="2" customWidth="1"/>
    <col min="8" max="8" width="12.5703125" style="2" bestFit="1" customWidth="1"/>
    <col min="9" max="9" width="15.42578125" style="2" customWidth="1"/>
    <col min="10" max="16384" width="9.140625" style="2"/>
  </cols>
  <sheetData>
    <row r="1" spans="1:9" x14ac:dyDescent="0.25">
      <c r="A1" s="90"/>
      <c r="B1" s="90"/>
      <c r="C1" s="91"/>
      <c r="D1" s="90"/>
      <c r="E1" s="90"/>
      <c r="F1" s="90"/>
      <c r="G1" s="91"/>
      <c r="H1" s="90"/>
      <c r="I1" s="90"/>
    </row>
    <row r="2" spans="1:9" x14ac:dyDescent="0.25">
      <c r="A2" s="90"/>
      <c r="B2" s="90"/>
      <c r="C2" s="91"/>
      <c r="D2" s="90"/>
      <c r="E2" s="90"/>
      <c r="F2" s="90"/>
      <c r="G2" s="91"/>
      <c r="H2" s="90"/>
      <c r="I2" s="90"/>
    </row>
    <row r="3" spans="1:9" ht="23.25" x14ac:dyDescent="0.35">
      <c r="A3" s="90"/>
      <c r="B3" s="90"/>
      <c r="C3" s="105" t="s">
        <v>91</v>
      </c>
      <c r="D3" s="90"/>
      <c r="E3" s="90"/>
      <c r="F3" s="90"/>
      <c r="G3" s="91"/>
      <c r="H3" s="90"/>
      <c r="I3" s="90"/>
    </row>
    <row r="4" spans="1:9" x14ac:dyDescent="0.25">
      <c r="A4" s="90"/>
      <c r="B4" s="92"/>
      <c r="C4" s="93"/>
      <c r="D4" s="90"/>
      <c r="E4" s="90"/>
      <c r="F4" s="92"/>
      <c r="G4" s="93"/>
      <c r="H4" s="90"/>
      <c r="I4" s="90"/>
    </row>
    <row r="5" spans="1:9" ht="46.5" x14ac:dyDescent="0.7">
      <c r="A5" s="90"/>
      <c r="B5" s="90"/>
      <c r="C5" s="104" t="s">
        <v>90</v>
      </c>
      <c r="D5" s="90"/>
      <c r="E5" s="90"/>
      <c r="F5" s="90"/>
      <c r="G5" s="93"/>
      <c r="H5" s="90"/>
      <c r="I5" s="90"/>
    </row>
    <row r="6" spans="1:9" ht="21" x14ac:dyDescent="0.35">
      <c r="A6" s="90"/>
      <c r="B6" s="90"/>
      <c r="C6" s="103"/>
      <c r="D6" s="90"/>
      <c r="E6" s="90"/>
      <c r="F6" s="90"/>
      <c r="G6" s="93"/>
      <c r="H6" s="90"/>
      <c r="I6" s="90"/>
    </row>
    <row r="7" spans="1:9" x14ac:dyDescent="0.25">
      <c r="I7" s="14"/>
    </row>
    <row r="8" spans="1:9" x14ac:dyDescent="0.25">
      <c r="B8" s="1" t="s">
        <v>84</v>
      </c>
      <c r="D8" s="24"/>
      <c r="E8" s="24"/>
      <c r="F8" s="3"/>
      <c r="G8" s="3"/>
      <c r="H8" s="3"/>
      <c r="I8" s="25"/>
    </row>
    <row r="9" spans="1:9" x14ac:dyDescent="0.25">
      <c r="B9" s="1" t="s">
        <v>88</v>
      </c>
      <c r="D9" s="24"/>
      <c r="E9" s="24"/>
      <c r="F9" s="3"/>
      <c r="G9" s="3"/>
      <c r="H9" s="3"/>
      <c r="I9" s="25"/>
    </row>
    <row r="10" spans="1:9" ht="15.75" thickBot="1" x14ac:dyDescent="0.3">
      <c r="B10" s="1"/>
      <c r="D10" s="24"/>
      <c r="E10" s="24"/>
      <c r="F10" s="3"/>
      <c r="G10" s="3"/>
      <c r="H10" s="3"/>
      <c r="I10" s="25"/>
    </row>
    <row r="11" spans="1:9" ht="60.75" thickBot="1" x14ac:dyDescent="0.3">
      <c r="B11" s="27" t="s">
        <v>1</v>
      </c>
      <c r="C11" s="28" t="s">
        <v>2</v>
      </c>
      <c r="D11" s="27" t="s">
        <v>3</v>
      </c>
      <c r="E11" s="27" t="s">
        <v>96</v>
      </c>
      <c r="F11" s="29" t="s">
        <v>97</v>
      </c>
      <c r="G11" s="30" t="s">
        <v>4</v>
      </c>
      <c r="H11" s="30" t="s">
        <v>5</v>
      </c>
      <c r="I11" s="30" t="s">
        <v>6</v>
      </c>
    </row>
    <row r="12" spans="1:9" x14ac:dyDescent="0.25">
      <c r="B12" s="44" t="s">
        <v>7</v>
      </c>
      <c r="C12" s="106" t="s">
        <v>8</v>
      </c>
      <c r="D12" s="45" t="s">
        <v>92</v>
      </c>
      <c r="E12" s="45" t="s">
        <v>99</v>
      </c>
      <c r="F12" s="43" t="s">
        <v>9</v>
      </c>
      <c r="G12" s="46" t="s">
        <v>98</v>
      </c>
      <c r="H12" s="47" t="s">
        <v>10</v>
      </c>
      <c r="I12" s="48">
        <v>139.876</v>
      </c>
    </row>
    <row r="13" spans="1:9" x14ac:dyDescent="0.25">
      <c r="B13" s="32"/>
      <c r="C13" s="69"/>
      <c r="D13" s="94" t="s">
        <v>93</v>
      </c>
      <c r="E13" s="94" t="s">
        <v>100</v>
      </c>
      <c r="F13" s="34" t="s">
        <v>11</v>
      </c>
      <c r="G13" s="35" t="s">
        <v>98</v>
      </c>
      <c r="H13" s="36" t="s">
        <v>10</v>
      </c>
      <c r="I13" s="31">
        <v>297.23649999999998</v>
      </c>
    </row>
    <row r="14" spans="1:9" ht="15.75" thickBot="1" x14ac:dyDescent="0.3">
      <c r="B14" s="37"/>
      <c r="C14" s="68"/>
      <c r="D14" s="95" t="s">
        <v>94</v>
      </c>
      <c r="E14" s="95" t="s">
        <v>101</v>
      </c>
      <c r="F14" s="34" t="s">
        <v>12</v>
      </c>
      <c r="G14" s="35" t="s">
        <v>98</v>
      </c>
      <c r="H14" s="36" t="s">
        <v>10</v>
      </c>
      <c r="I14" s="31">
        <v>476.19549999999998</v>
      </c>
    </row>
    <row r="15" spans="1:9" x14ac:dyDescent="0.25">
      <c r="B15" s="37"/>
      <c r="C15" s="107" t="s">
        <v>85</v>
      </c>
      <c r="D15" s="94" t="s">
        <v>92</v>
      </c>
      <c r="E15" s="94" t="s">
        <v>102</v>
      </c>
      <c r="F15" s="34" t="s">
        <v>13</v>
      </c>
      <c r="G15" s="35" t="s">
        <v>98</v>
      </c>
      <c r="H15" s="36" t="s">
        <v>10</v>
      </c>
      <c r="I15" s="31">
        <v>93.79</v>
      </c>
    </row>
    <row r="16" spans="1:9" x14ac:dyDescent="0.25">
      <c r="B16" s="37"/>
      <c r="C16" s="68"/>
      <c r="D16" s="94" t="s">
        <v>93</v>
      </c>
      <c r="E16" s="94" t="s">
        <v>103</v>
      </c>
      <c r="F16" s="34" t="s">
        <v>14</v>
      </c>
      <c r="G16" s="35" t="s">
        <v>98</v>
      </c>
      <c r="H16" s="36" t="s">
        <v>10</v>
      </c>
      <c r="I16" s="31">
        <v>170.52</v>
      </c>
    </row>
    <row r="17" spans="2:9" x14ac:dyDescent="0.25">
      <c r="B17" s="37"/>
      <c r="C17" s="68"/>
      <c r="D17" s="95" t="s">
        <v>94</v>
      </c>
      <c r="E17" s="95" t="s">
        <v>104</v>
      </c>
      <c r="F17" s="34" t="s">
        <v>15</v>
      </c>
      <c r="G17" s="35" t="s">
        <v>98</v>
      </c>
      <c r="H17" s="36" t="s">
        <v>10</v>
      </c>
      <c r="I17" s="31">
        <v>250.1</v>
      </c>
    </row>
    <row r="18" spans="2:9" ht="15.75" thickBot="1" x14ac:dyDescent="0.3">
      <c r="B18" s="38"/>
      <c r="C18" s="70"/>
      <c r="D18" s="96" t="s">
        <v>95</v>
      </c>
      <c r="E18" s="96" t="s">
        <v>105</v>
      </c>
      <c r="F18" s="39" t="s">
        <v>16</v>
      </c>
      <c r="G18" s="40" t="s">
        <v>98</v>
      </c>
      <c r="H18" s="41" t="s">
        <v>10</v>
      </c>
      <c r="I18" s="31">
        <v>392.2</v>
      </c>
    </row>
    <row r="19" spans="2:9" x14ac:dyDescent="0.25">
      <c r="B19" s="44" t="s">
        <v>17</v>
      </c>
      <c r="C19" s="106" t="s">
        <v>18</v>
      </c>
      <c r="D19" s="45" t="s">
        <v>92</v>
      </c>
      <c r="E19" s="45" t="s">
        <v>106</v>
      </c>
      <c r="F19" s="43" t="s">
        <v>19</v>
      </c>
      <c r="G19" s="46" t="s">
        <v>98</v>
      </c>
      <c r="H19" s="47" t="s">
        <v>10</v>
      </c>
      <c r="I19" s="48">
        <v>79.194499999999991</v>
      </c>
    </row>
    <row r="20" spans="2:9" x14ac:dyDescent="0.25">
      <c r="B20" s="33"/>
      <c r="C20" s="68"/>
      <c r="D20" s="94" t="s">
        <v>93</v>
      </c>
      <c r="E20" s="94" t="s">
        <v>107</v>
      </c>
      <c r="F20" s="34" t="s">
        <v>20</v>
      </c>
      <c r="G20" s="35" t="s">
        <v>98</v>
      </c>
      <c r="H20" s="36" t="s">
        <v>10</v>
      </c>
      <c r="I20" s="31">
        <v>184.10149999999999</v>
      </c>
    </row>
    <row r="21" spans="2:9" x14ac:dyDescent="0.25">
      <c r="B21" s="33"/>
      <c r="C21" s="68"/>
      <c r="D21" s="95" t="s">
        <v>94</v>
      </c>
      <c r="E21" s="95" t="s">
        <v>108</v>
      </c>
      <c r="F21" s="34" t="s">
        <v>21</v>
      </c>
      <c r="G21" s="35" t="s">
        <v>98</v>
      </c>
      <c r="H21" s="36" t="s">
        <v>10</v>
      </c>
      <c r="I21" s="31">
        <v>304.43599999999998</v>
      </c>
    </row>
    <row r="22" spans="2:9" x14ac:dyDescent="0.25">
      <c r="B22" s="33"/>
      <c r="C22" s="68"/>
      <c r="D22" s="95" t="s">
        <v>95</v>
      </c>
      <c r="E22" s="95" t="s">
        <v>109</v>
      </c>
      <c r="F22" s="34" t="s">
        <v>22</v>
      </c>
      <c r="G22" s="35" t="s">
        <v>98</v>
      </c>
      <c r="H22" s="36" t="s">
        <v>10</v>
      </c>
      <c r="I22" s="31">
        <v>546.13350000000003</v>
      </c>
    </row>
    <row r="23" spans="2:9" x14ac:dyDescent="0.25">
      <c r="B23" s="37"/>
      <c r="C23" s="108" t="s">
        <v>23</v>
      </c>
      <c r="D23" s="97" t="s">
        <v>92</v>
      </c>
      <c r="E23" s="99" t="s">
        <v>110</v>
      </c>
      <c r="F23" s="49" t="s">
        <v>24</v>
      </c>
      <c r="G23" s="35" t="s">
        <v>98</v>
      </c>
      <c r="H23" s="36" t="s">
        <v>10</v>
      </c>
      <c r="I23" s="31">
        <v>115.19199999999999</v>
      </c>
    </row>
    <row r="24" spans="2:9" x14ac:dyDescent="0.25">
      <c r="B24" s="37"/>
      <c r="C24" s="69"/>
      <c r="D24" s="94" t="s">
        <v>93</v>
      </c>
      <c r="E24" s="94" t="s">
        <v>111</v>
      </c>
      <c r="F24" s="34" t="s">
        <v>25</v>
      </c>
      <c r="G24" s="35" t="s">
        <v>98</v>
      </c>
      <c r="H24" s="36" t="s">
        <v>10</v>
      </c>
      <c r="I24" s="31">
        <v>219.07049999999998</v>
      </c>
    </row>
    <row r="25" spans="2:9" ht="15.75" thickBot="1" x14ac:dyDescent="0.3">
      <c r="B25" s="38"/>
      <c r="C25" s="71"/>
      <c r="D25" s="96" t="s">
        <v>94</v>
      </c>
      <c r="E25" s="101" t="s">
        <v>112</v>
      </c>
      <c r="F25" s="50" t="s">
        <v>26</v>
      </c>
      <c r="G25" s="40" t="s">
        <v>98</v>
      </c>
      <c r="H25" s="41" t="s">
        <v>10</v>
      </c>
      <c r="I25" s="51">
        <v>447.39749999999998</v>
      </c>
    </row>
    <row r="26" spans="2:9" x14ac:dyDescent="0.25">
      <c r="B26" s="44" t="s">
        <v>27</v>
      </c>
      <c r="C26" s="106" t="s">
        <v>89</v>
      </c>
      <c r="D26" s="45" t="s">
        <v>92</v>
      </c>
      <c r="E26" s="45" t="s">
        <v>113</v>
      </c>
      <c r="F26" s="43" t="s">
        <v>28</v>
      </c>
      <c r="G26" s="52" t="s">
        <v>98</v>
      </c>
      <c r="H26" s="47" t="s">
        <v>10</v>
      </c>
      <c r="I26" s="53">
        <v>161.47450000000001</v>
      </c>
    </row>
    <row r="27" spans="2:9" x14ac:dyDescent="0.25">
      <c r="B27" s="33"/>
      <c r="C27" s="68"/>
      <c r="D27" s="94" t="s">
        <v>93</v>
      </c>
      <c r="E27" s="94" t="s">
        <v>114</v>
      </c>
      <c r="F27" s="34" t="s">
        <v>29</v>
      </c>
      <c r="G27" s="35" t="s">
        <v>98</v>
      </c>
      <c r="H27" s="36" t="s">
        <v>10</v>
      </c>
      <c r="I27" s="54">
        <v>238.61199999999999</v>
      </c>
    </row>
    <row r="28" spans="2:9" x14ac:dyDescent="0.25">
      <c r="B28" s="33"/>
      <c r="C28" s="68"/>
      <c r="D28" s="95" t="s">
        <v>94</v>
      </c>
      <c r="E28" s="95" t="s">
        <v>115</v>
      </c>
      <c r="F28" s="34" t="s">
        <v>30</v>
      </c>
      <c r="G28" s="35" t="s">
        <v>98</v>
      </c>
      <c r="H28" s="36" t="s">
        <v>10</v>
      </c>
      <c r="I28" s="54">
        <v>311.63549999999998</v>
      </c>
    </row>
    <row r="29" spans="2:9" x14ac:dyDescent="0.25">
      <c r="B29" s="33"/>
      <c r="C29" s="68"/>
      <c r="D29" s="95" t="s">
        <v>95</v>
      </c>
      <c r="E29" s="95" t="s">
        <v>116</v>
      </c>
      <c r="F29" s="34" t="s">
        <v>31</v>
      </c>
      <c r="G29" s="35" t="s">
        <v>98</v>
      </c>
      <c r="H29" s="36" t="s">
        <v>10</v>
      </c>
      <c r="I29" s="54">
        <v>425.79899999999998</v>
      </c>
    </row>
    <row r="30" spans="2:9" x14ac:dyDescent="0.25">
      <c r="B30" s="33"/>
      <c r="C30" s="68"/>
      <c r="D30" s="98" t="s">
        <v>32</v>
      </c>
      <c r="E30" s="113" t="s">
        <v>117</v>
      </c>
      <c r="F30" s="49" t="s">
        <v>33</v>
      </c>
      <c r="G30" s="35" t="s">
        <v>98</v>
      </c>
      <c r="H30" s="36" t="s">
        <v>10</v>
      </c>
      <c r="I30" s="54">
        <v>574.93150000000003</v>
      </c>
    </row>
    <row r="31" spans="2:9" x14ac:dyDescent="0.25">
      <c r="B31" s="33"/>
      <c r="C31" s="109" t="s">
        <v>34</v>
      </c>
      <c r="D31" s="99" t="s">
        <v>92</v>
      </c>
      <c r="E31" s="99" t="s">
        <v>118</v>
      </c>
      <c r="F31" s="49" t="s">
        <v>35</v>
      </c>
      <c r="G31" s="35" t="s">
        <v>98</v>
      </c>
      <c r="H31" s="36" t="s">
        <v>10</v>
      </c>
      <c r="I31" s="31">
        <v>137.81899999999999</v>
      </c>
    </row>
    <row r="32" spans="2:9" x14ac:dyDescent="0.25">
      <c r="B32" s="33"/>
      <c r="C32" s="69"/>
      <c r="D32" s="94" t="s">
        <v>93</v>
      </c>
      <c r="E32" s="94" t="s">
        <v>119</v>
      </c>
      <c r="F32" s="34" t="s">
        <v>36</v>
      </c>
      <c r="G32" s="35" t="s">
        <v>98</v>
      </c>
      <c r="H32" s="36" t="s">
        <v>10</v>
      </c>
      <c r="I32" s="31">
        <v>203.643</v>
      </c>
    </row>
    <row r="33" spans="2:9" x14ac:dyDescent="0.25">
      <c r="B33" s="33"/>
      <c r="C33" s="69"/>
      <c r="D33" s="95" t="s">
        <v>94</v>
      </c>
      <c r="E33" s="95" t="s">
        <v>120</v>
      </c>
      <c r="F33" s="34" t="s">
        <v>37</v>
      </c>
      <c r="G33" s="35" t="s">
        <v>98</v>
      </c>
      <c r="H33" s="36" t="s">
        <v>10</v>
      </c>
      <c r="I33" s="31">
        <v>322.94900000000001</v>
      </c>
    </row>
    <row r="34" spans="2:9" ht="15.75" thickBot="1" x14ac:dyDescent="0.3">
      <c r="B34" s="73"/>
      <c r="C34" s="71"/>
      <c r="D34" s="96" t="s">
        <v>95</v>
      </c>
      <c r="E34" s="96" t="s">
        <v>121</v>
      </c>
      <c r="F34" s="39" t="s">
        <v>38</v>
      </c>
      <c r="G34" s="55" t="s">
        <v>98</v>
      </c>
      <c r="H34" s="36" t="s">
        <v>10</v>
      </c>
      <c r="I34" s="51">
        <v>651.04049999999995</v>
      </c>
    </row>
    <row r="35" spans="2:9" ht="30" x14ac:dyDescent="0.25">
      <c r="B35" s="44" t="s">
        <v>39</v>
      </c>
      <c r="C35" s="45" t="s">
        <v>83</v>
      </c>
      <c r="D35" s="45" t="s">
        <v>92</v>
      </c>
      <c r="E35" s="45" t="s">
        <v>122</v>
      </c>
      <c r="F35" s="43" t="s">
        <v>40</v>
      </c>
      <c r="G35" s="56" t="s">
        <v>98</v>
      </c>
      <c r="H35" s="47" t="s">
        <v>10</v>
      </c>
      <c r="I35" s="48">
        <v>151.18950000000001</v>
      </c>
    </row>
    <row r="36" spans="2:9" x14ac:dyDescent="0.25">
      <c r="B36" s="33"/>
      <c r="C36" s="69"/>
      <c r="D36" s="94" t="s">
        <v>93</v>
      </c>
      <c r="E36" s="94" t="s">
        <v>123</v>
      </c>
      <c r="F36" s="34" t="s">
        <v>41</v>
      </c>
      <c r="G36" s="57" t="s">
        <v>98</v>
      </c>
      <c r="H36" s="36" t="s">
        <v>10</v>
      </c>
      <c r="I36" s="58">
        <v>332.20549999999997</v>
      </c>
    </row>
    <row r="37" spans="2:9" x14ac:dyDescent="0.25">
      <c r="B37" s="33"/>
      <c r="C37" s="69"/>
      <c r="D37" s="95" t="s">
        <v>94</v>
      </c>
      <c r="E37" s="95" t="s">
        <v>124</v>
      </c>
      <c r="F37" s="34" t="s">
        <v>42</v>
      </c>
      <c r="G37" s="57" t="s">
        <v>98</v>
      </c>
      <c r="H37" s="36" t="s">
        <v>10</v>
      </c>
      <c r="I37" s="58">
        <v>521.44949999999994</v>
      </c>
    </row>
    <row r="38" spans="2:9" x14ac:dyDescent="0.25">
      <c r="B38" s="33"/>
      <c r="C38" s="69"/>
      <c r="D38" s="95" t="s">
        <v>95</v>
      </c>
      <c r="E38" s="95" t="s">
        <v>125</v>
      </c>
      <c r="F38" s="34" t="s">
        <v>43</v>
      </c>
      <c r="G38" s="57" t="s">
        <v>98</v>
      </c>
      <c r="H38" s="36" t="s">
        <v>10</v>
      </c>
      <c r="I38" s="58">
        <v>785.774</v>
      </c>
    </row>
    <row r="39" spans="2:9" ht="30" x14ac:dyDescent="0.25">
      <c r="B39" s="67"/>
      <c r="C39" s="109" t="s">
        <v>44</v>
      </c>
      <c r="D39" s="97" t="s">
        <v>92</v>
      </c>
      <c r="E39" s="99" t="s">
        <v>126</v>
      </c>
      <c r="F39" s="49" t="s">
        <v>45</v>
      </c>
      <c r="G39" s="57" t="s">
        <v>98</v>
      </c>
      <c r="H39" s="36" t="s">
        <v>10</v>
      </c>
      <c r="I39" s="58">
        <v>114.1635</v>
      </c>
    </row>
    <row r="40" spans="2:9" x14ac:dyDescent="0.25">
      <c r="B40" s="67"/>
      <c r="C40" s="69"/>
      <c r="D40" s="94" t="s">
        <v>93</v>
      </c>
      <c r="E40" s="94" t="s">
        <v>127</v>
      </c>
      <c r="F40" s="34" t="s">
        <v>46</v>
      </c>
      <c r="G40" s="57" t="s">
        <v>98</v>
      </c>
      <c r="H40" s="36" t="s">
        <v>10</v>
      </c>
      <c r="I40" s="58">
        <v>225.2415</v>
      </c>
    </row>
    <row r="41" spans="2:9" x14ac:dyDescent="0.25">
      <c r="B41" s="67"/>
      <c r="C41" s="69"/>
      <c r="D41" s="95" t="s">
        <v>94</v>
      </c>
      <c r="E41" s="95" t="s">
        <v>128</v>
      </c>
      <c r="F41" s="34" t="s">
        <v>47</v>
      </c>
      <c r="G41" s="57" t="s">
        <v>98</v>
      </c>
      <c r="H41" s="36" t="s">
        <v>10</v>
      </c>
      <c r="I41" s="58">
        <v>491.62299999999999</v>
      </c>
    </row>
    <row r="42" spans="2:9" x14ac:dyDescent="0.25">
      <c r="B42" s="67"/>
      <c r="C42" s="69"/>
      <c r="D42" s="95" t="s">
        <v>95</v>
      </c>
      <c r="E42" s="95" t="s">
        <v>129</v>
      </c>
      <c r="F42" s="34" t="s">
        <v>48</v>
      </c>
      <c r="G42" s="57" t="s">
        <v>98</v>
      </c>
      <c r="H42" s="36" t="s">
        <v>10</v>
      </c>
      <c r="I42" s="58">
        <v>863.93999999999994</v>
      </c>
    </row>
    <row r="43" spans="2:9" ht="30" x14ac:dyDescent="0.25">
      <c r="B43" s="67"/>
      <c r="C43" s="109" t="s">
        <v>49</v>
      </c>
      <c r="D43" s="97" t="s">
        <v>92</v>
      </c>
      <c r="E43" s="99" t="s">
        <v>130</v>
      </c>
      <c r="F43" s="49" t="s">
        <v>50</v>
      </c>
      <c r="G43" s="57" t="s">
        <v>98</v>
      </c>
      <c r="H43" s="36" t="s">
        <v>10</v>
      </c>
      <c r="I43" s="58">
        <v>104.907</v>
      </c>
    </row>
    <row r="44" spans="2:9" x14ac:dyDescent="0.25">
      <c r="B44" s="67"/>
      <c r="C44" s="68"/>
      <c r="D44" s="94" t="s">
        <v>93</v>
      </c>
      <c r="E44" s="94" t="s">
        <v>131</v>
      </c>
      <c r="F44" s="34" t="s">
        <v>51</v>
      </c>
      <c r="G44" s="57" t="s">
        <v>98</v>
      </c>
      <c r="H44" s="36" t="s">
        <v>10</v>
      </c>
      <c r="I44" s="58">
        <v>204.67149999999998</v>
      </c>
    </row>
    <row r="45" spans="2:9" x14ac:dyDescent="0.25">
      <c r="B45" s="67"/>
      <c r="C45" s="68"/>
      <c r="D45" s="95" t="s">
        <v>94</v>
      </c>
      <c r="E45" s="95" t="s">
        <v>132</v>
      </c>
      <c r="F45" s="34" t="s">
        <v>52</v>
      </c>
      <c r="G45" s="57" t="s">
        <v>98</v>
      </c>
      <c r="H45" s="36" t="s">
        <v>10</v>
      </c>
      <c r="I45" s="58">
        <v>422.71350000000001</v>
      </c>
    </row>
    <row r="46" spans="2:9" x14ac:dyDescent="0.25">
      <c r="B46" s="67"/>
      <c r="C46" s="68"/>
      <c r="D46" s="95" t="s">
        <v>95</v>
      </c>
      <c r="E46" s="95" t="s">
        <v>133</v>
      </c>
      <c r="F46" s="34" t="s">
        <v>53</v>
      </c>
      <c r="G46" s="57" t="s">
        <v>98</v>
      </c>
      <c r="H46" s="36" t="s">
        <v>10</v>
      </c>
      <c r="I46" s="58">
        <v>660.29700000000003</v>
      </c>
    </row>
    <row r="47" spans="2:9" ht="15.75" thickBot="1" x14ac:dyDescent="0.3">
      <c r="B47" s="67"/>
      <c r="C47" s="70"/>
      <c r="D47" s="100" t="s">
        <v>32</v>
      </c>
      <c r="E47" s="115" t="s">
        <v>134</v>
      </c>
      <c r="F47" s="59" t="s">
        <v>54</v>
      </c>
      <c r="G47" s="60" t="s">
        <v>98</v>
      </c>
      <c r="H47" s="41" t="s">
        <v>10</v>
      </c>
      <c r="I47" s="61">
        <v>894.79499999999996</v>
      </c>
    </row>
    <row r="48" spans="2:9" x14ac:dyDescent="0.25">
      <c r="B48" s="44" t="s">
        <v>55</v>
      </c>
      <c r="C48" s="106" t="s">
        <v>56</v>
      </c>
      <c r="D48" s="45" t="s">
        <v>92</v>
      </c>
      <c r="E48" s="45" t="s">
        <v>135</v>
      </c>
      <c r="F48" s="43" t="s">
        <v>57</v>
      </c>
      <c r="G48" s="62" t="s">
        <v>98</v>
      </c>
      <c r="H48" s="63" t="s">
        <v>10</v>
      </c>
      <c r="I48" s="48">
        <v>154.27500000000001</v>
      </c>
    </row>
    <row r="49" spans="2:9" x14ac:dyDescent="0.25">
      <c r="B49" s="67"/>
      <c r="C49" s="69"/>
      <c r="D49" s="94" t="s">
        <v>93</v>
      </c>
      <c r="E49" s="94" t="s">
        <v>136</v>
      </c>
      <c r="F49" s="34" t="s">
        <v>58</v>
      </c>
      <c r="G49" s="57" t="s">
        <v>98</v>
      </c>
      <c r="H49" s="36" t="s">
        <v>10</v>
      </c>
      <c r="I49" s="31">
        <v>275.63799999999998</v>
      </c>
    </row>
    <row r="50" spans="2:9" x14ac:dyDescent="0.25">
      <c r="B50" s="67"/>
      <c r="C50" s="69"/>
      <c r="D50" s="95" t="s">
        <v>94</v>
      </c>
      <c r="E50" s="95" t="s">
        <v>137</v>
      </c>
      <c r="F50" s="34" t="s">
        <v>59</v>
      </c>
      <c r="G50" s="57" t="s">
        <v>98</v>
      </c>
      <c r="H50" s="36" t="s">
        <v>10</v>
      </c>
      <c r="I50" s="31">
        <v>430.94149999999996</v>
      </c>
    </row>
    <row r="51" spans="2:9" x14ac:dyDescent="0.25">
      <c r="B51" s="67"/>
      <c r="C51" s="69"/>
      <c r="D51" s="95" t="s">
        <v>95</v>
      </c>
      <c r="E51" s="65" t="s">
        <v>138</v>
      </c>
      <c r="F51" s="49" t="s">
        <v>60</v>
      </c>
      <c r="G51" s="57" t="s">
        <v>98</v>
      </c>
      <c r="H51" s="36" t="s">
        <v>10</v>
      </c>
      <c r="I51" s="31">
        <v>686.0095</v>
      </c>
    </row>
    <row r="52" spans="2:9" x14ac:dyDescent="0.25">
      <c r="B52" s="33"/>
      <c r="C52" s="109" t="s">
        <v>61</v>
      </c>
      <c r="D52" s="99" t="s">
        <v>92</v>
      </c>
      <c r="E52" s="99" t="s">
        <v>139</v>
      </c>
      <c r="F52" s="34" t="s">
        <v>62</v>
      </c>
      <c r="G52" s="57" t="s">
        <v>98</v>
      </c>
      <c r="H52" s="36" t="s">
        <v>10</v>
      </c>
      <c r="I52" s="31">
        <v>77.137500000000003</v>
      </c>
    </row>
    <row r="53" spans="2:9" x14ac:dyDescent="0.25">
      <c r="B53" s="33"/>
      <c r="C53" s="69"/>
      <c r="D53" s="94" t="s">
        <v>93</v>
      </c>
      <c r="E53" s="94" t="s">
        <v>140</v>
      </c>
      <c r="F53" s="34" t="s">
        <v>63</v>
      </c>
      <c r="G53" s="57" t="s">
        <v>98</v>
      </c>
      <c r="H53" s="36" t="s">
        <v>10</v>
      </c>
      <c r="I53" s="31">
        <v>200.5575</v>
      </c>
    </row>
    <row r="54" spans="2:9" x14ac:dyDescent="0.25">
      <c r="B54" s="33"/>
      <c r="C54" s="69"/>
      <c r="D54" s="95" t="s">
        <v>94</v>
      </c>
      <c r="E54" s="95" t="s">
        <v>141</v>
      </c>
      <c r="F54" s="34" t="s">
        <v>64</v>
      </c>
      <c r="G54" s="57" t="s">
        <v>98</v>
      </c>
      <c r="H54" s="36" t="s">
        <v>10</v>
      </c>
      <c r="I54" s="31">
        <v>310.60699999999997</v>
      </c>
    </row>
    <row r="55" spans="2:9" ht="15.75" thickBot="1" x14ac:dyDescent="0.3">
      <c r="B55" s="67"/>
      <c r="C55" s="71"/>
      <c r="D55" s="96" t="s">
        <v>95</v>
      </c>
      <c r="E55" s="116" t="s">
        <v>142</v>
      </c>
      <c r="F55" s="59" t="s">
        <v>65</v>
      </c>
      <c r="G55" s="60" t="s">
        <v>98</v>
      </c>
      <c r="H55" s="36" t="s">
        <v>10</v>
      </c>
      <c r="I55" s="51">
        <v>600.64400000000001</v>
      </c>
    </row>
    <row r="56" spans="2:9" x14ac:dyDescent="0.25">
      <c r="B56" s="44" t="s">
        <v>66</v>
      </c>
      <c r="C56" s="109" t="s">
        <v>67</v>
      </c>
      <c r="D56" s="99" t="s">
        <v>92</v>
      </c>
      <c r="E56" s="99" t="s">
        <v>143</v>
      </c>
      <c r="F56" s="34" t="s">
        <v>68</v>
      </c>
      <c r="G56" s="56" t="s">
        <v>98</v>
      </c>
      <c r="H56" s="47" t="s">
        <v>10</v>
      </c>
      <c r="I56" s="58">
        <v>66.852499999999992</v>
      </c>
    </row>
    <row r="57" spans="2:9" x14ac:dyDescent="0.25">
      <c r="B57" s="67"/>
      <c r="C57" s="68"/>
      <c r="D57" s="94" t="s">
        <v>93</v>
      </c>
      <c r="E57" s="94" t="s">
        <v>144</v>
      </c>
      <c r="F57" s="34" t="s">
        <v>69</v>
      </c>
      <c r="G57" s="57" t="s">
        <v>98</v>
      </c>
      <c r="H57" s="36" t="s">
        <v>10</v>
      </c>
      <c r="I57" s="31">
        <v>175.87350000000001</v>
      </c>
    </row>
    <row r="58" spans="2:9" x14ac:dyDescent="0.25">
      <c r="B58" s="33"/>
      <c r="C58" s="68"/>
      <c r="D58" s="95" t="s">
        <v>94</v>
      </c>
      <c r="E58" s="65" t="s">
        <v>145</v>
      </c>
      <c r="F58" s="49" t="s">
        <v>70</v>
      </c>
      <c r="G58" s="57" t="s">
        <v>98</v>
      </c>
      <c r="H58" s="36" t="s">
        <v>10</v>
      </c>
      <c r="I58" s="31">
        <v>290.03699999999998</v>
      </c>
    </row>
    <row r="59" spans="2:9" x14ac:dyDescent="0.25">
      <c r="B59" s="33"/>
      <c r="C59" s="68"/>
      <c r="D59" s="95" t="s">
        <v>95</v>
      </c>
      <c r="E59" s="95" t="s">
        <v>146</v>
      </c>
      <c r="F59" s="34" t="s">
        <v>71</v>
      </c>
      <c r="G59" s="57" t="s">
        <v>98</v>
      </c>
      <c r="H59" s="36" t="s">
        <v>10</v>
      </c>
      <c r="I59" s="31">
        <v>557.447</v>
      </c>
    </row>
    <row r="60" spans="2:9" x14ac:dyDescent="0.25">
      <c r="B60" s="33"/>
      <c r="C60" s="109" t="s">
        <v>72</v>
      </c>
      <c r="D60" s="99" t="s">
        <v>92</v>
      </c>
      <c r="E60" s="99" t="s">
        <v>147</v>
      </c>
      <c r="F60" s="34" t="s">
        <v>73</v>
      </c>
      <c r="G60" s="57" t="s">
        <v>98</v>
      </c>
      <c r="H60" s="36" t="s">
        <v>10</v>
      </c>
      <c r="I60" s="31">
        <v>102.85</v>
      </c>
    </row>
    <row r="61" spans="2:9" x14ac:dyDescent="0.25">
      <c r="B61" s="33"/>
      <c r="C61" s="110"/>
      <c r="D61" s="94" t="s">
        <v>93</v>
      </c>
      <c r="E61" s="94" t="s">
        <v>148</v>
      </c>
      <c r="F61" s="34" t="s">
        <v>74</v>
      </c>
      <c r="G61" s="57" t="s">
        <v>98</v>
      </c>
      <c r="H61" s="36" t="s">
        <v>10</v>
      </c>
      <c r="I61" s="31">
        <v>229.35550000000001</v>
      </c>
    </row>
    <row r="62" spans="2:9" x14ac:dyDescent="0.25">
      <c r="B62" s="33"/>
      <c r="C62" s="69"/>
      <c r="D62" s="95" t="s">
        <v>94</v>
      </c>
      <c r="E62" s="65" t="s">
        <v>149</v>
      </c>
      <c r="F62" s="49" t="s">
        <v>75</v>
      </c>
      <c r="G62" s="57" t="s">
        <v>98</v>
      </c>
      <c r="H62" s="36" t="s">
        <v>10</v>
      </c>
      <c r="I62" s="31">
        <v>365.11750000000001</v>
      </c>
    </row>
    <row r="63" spans="2:9" ht="15.75" thickBot="1" x14ac:dyDescent="0.3">
      <c r="B63" s="72"/>
      <c r="C63" s="111"/>
      <c r="D63" s="101" t="s">
        <v>95</v>
      </c>
      <c r="E63" s="101" t="s">
        <v>150</v>
      </c>
      <c r="F63" s="34" t="s">
        <v>76</v>
      </c>
      <c r="G63" s="60" t="s">
        <v>98</v>
      </c>
      <c r="H63" s="41" t="s">
        <v>10</v>
      </c>
      <c r="I63" s="64">
        <v>583.15949999999998</v>
      </c>
    </row>
    <row r="64" spans="2:9" ht="15.75" thickBot="1" x14ac:dyDescent="0.3">
      <c r="B64" s="84" t="s">
        <v>81</v>
      </c>
      <c r="C64" s="112"/>
      <c r="D64" s="85"/>
      <c r="E64" s="85"/>
      <c r="F64" s="86"/>
      <c r="G64" s="87"/>
      <c r="H64" s="88"/>
      <c r="I64" s="89"/>
    </row>
    <row r="65" spans="2:9" x14ac:dyDescent="0.25">
      <c r="B65" s="42"/>
      <c r="C65" s="107" t="s">
        <v>87</v>
      </c>
      <c r="D65" s="45" t="s">
        <v>92</v>
      </c>
      <c r="E65" s="45" t="s">
        <v>151</v>
      </c>
      <c r="F65" s="74">
        <v>1</v>
      </c>
      <c r="G65" s="117" t="s">
        <v>98</v>
      </c>
      <c r="H65" s="75" t="s">
        <v>80</v>
      </c>
      <c r="I65" s="76">
        <v>7.7137500000000001</v>
      </c>
    </row>
    <row r="66" spans="2:9" x14ac:dyDescent="0.25">
      <c r="B66" s="33"/>
      <c r="C66" s="113" t="s">
        <v>82</v>
      </c>
      <c r="D66" s="99" t="s">
        <v>92</v>
      </c>
      <c r="E66" s="99" t="s">
        <v>152</v>
      </c>
      <c r="F66" s="77">
        <v>1</v>
      </c>
      <c r="G66" s="37" t="s">
        <v>98</v>
      </c>
      <c r="H66" s="78" t="s">
        <v>80</v>
      </c>
      <c r="I66" s="79">
        <v>29.312249999999999</v>
      </c>
    </row>
    <row r="67" spans="2:9" x14ac:dyDescent="0.25">
      <c r="B67" s="33"/>
      <c r="C67" s="109" t="s">
        <v>77</v>
      </c>
      <c r="D67" s="99" t="s">
        <v>92</v>
      </c>
      <c r="E67" s="99" t="s">
        <v>153</v>
      </c>
      <c r="F67" s="80">
        <v>1</v>
      </c>
      <c r="G67" s="37" t="s">
        <v>0</v>
      </c>
      <c r="H67" s="78" t="s">
        <v>80</v>
      </c>
      <c r="I67" s="79">
        <v>43.814100000000003</v>
      </c>
    </row>
    <row r="68" spans="2:9" ht="15.75" thickBot="1" x14ac:dyDescent="0.3">
      <c r="B68" s="73"/>
      <c r="C68" s="114" t="s">
        <v>78</v>
      </c>
      <c r="D68" s="102" t="s">
        <v>92</v>
      </c>
      <c r="E68" s="102" t="s">
        <v>154</v>
      </c>
      <c r="F68" s="81">
        <v>1</v>
      </c>
      <c r="G68" s="37" t="s">
        <v>79</v>
      </c>
      <c r="H68" s="82" t="s">
        <v>80</v>
      </c>
      <c r="I68" s="83">
        <v>29.826499999999999</v>
      </c>
    </row>
    <row r="69" spans="2:9" x14ac:dyDescent="0.25">
      <c r="B69" s="13"/>
      <c r="C69" s="66"/>
      <c r="D69" s="8"/>
      <c r="E69" s="8"/>
      <c r="F69" s="4"/>
      <c r="G69" s="4"/>
      <c r="H69" s="23"/>
    </row>
    <row r="70" spans="2:9" x14ac:dyDescent="0.25">
      <c r="B70" s="26" t="s">
        <v>86</v>
      </c>
    </row>
    <row r="71" spans="2:9" x14ac:dyDescent="0.25">
      <c r="B71" s="4"/>
      <c r="C71" s="4"/>
      <c r="D71" s="4"/>
      <c r="E71" s="4"/>
      <c r="F71" s="4"/>
      <c r="G71" s="4"/>
      <c r="H71" s="4"/>
      <c r="I71" s="4"/>
    </row>
    <row r="72" spans="2:9" ht="18.75" x14ac:dyDescent="0.3">
      <c r="B72" s="15"/>
      <c r="C72" s="4"/>
      <c r="D72" s="4"/>
      <c r="E72" s="4"/>
      <c r="F72" s="4"/>
      <c r="G72" s="4"/>
      <c r="H72" s="4"/>
      <c r="I72" s="4"/>
    </row>
    <row r="73" spans="2:9" x14ac:dyDescent="0.25">
      <c r="B73" s="4"/>
      <c r="C73" s="4"/>
      <c r="D73" s="4"/>
      <c r="E73" s="4"/>
      <c r="F73" s="4"/>
      <c r="G73" s="4"/>
      <c r="H73" s="4"/>
      <c r="I73" s="121"/>
    </row>
    <row r="74" spans="2:9" x14ac:dyDescent="0.25">
      <c r="B74" s="11"/>
      <c r="C74" s="11"/>
      <c r="D74" s="11"/>
      <c r="E74" s="11"/>
      <c r="F74" s="16"/>
      <c r="G74" s="12"/>
      <c r="H74" s="4"/>
      <c r="I74" s="4"/>
    </row>
    <row r="75" spans="2:9" x14ac:dyDescent="0.25">
      <c r="B75" s="17"/>
      <c r="C75" s="18"/>
      <c r="D75" s="18"/>
      <c r="E75" s="18"/>
      <c r="F75" s="5"/>
      <c r="G75" s="6"/>
      <c r="H75" s="4"/>
      <c r="I75" s="4"/>
    </row>
    <row r="76" spans="2:9" x14ac:dyDescent="0.25">
      <c r="B76" s="18"/>
      <c r="C76" s="18"/>
      <c r="D76" s="18"/>
      <c r="E76" s="18"/>
      <c r="F76" s="5"/>
      <c r="G76" s="6"/>
      <c r="H76" s="4"/>
      <c r="I76" s="4"/>
    </row>
    <row r="77" spans="2:9" x14ac:dyDescent="0.25">
      <c r="B77" s="17"/>
      <c r="C77" s="18"/>
      <c r="D77" s="18"/>
      <c r="E77" s="18"/>
      <c r="F77" s="5"/>
      <c r="G77" s="6"/>
      <c r="H77" s="4"/>
      <c r="I77" s="4"/>
    </row>
    <row r="78" spans="2:9" x14ac:dyDescent="0.25">
      <c r="B78" s="17"/>
      <c r="C78" s="19"/>
      <c r="D78" s="19"/>
      <c r="E78" s="19"/>
      <c r="F78" s="5"/>
      <c r="G78" s="6"/>
      <c r="H78" s="4"/>
      <c r="I78" s="4"/>
    </row>
    <row r="79" spans="2:9" x14ac:dyDescent="0.25">
      <c r="B79" s="17"/>
      <c r="C79" s="18"/>
      <c r="D79" s="18"/>
      <c r="E79" s="18"/>
      <c r="F79" s="5"/>
      <c r="G79" s="6"/>
      <c r="H79" s="4"/>
      <c r="I79" s="4"/>
    </row>
    <row r="80" spans="2:9" x14ac:dyDescent="0.25">
      <c r="B80" s="17"/>
      <c r="C80" s="18"/>
      <c r="D80" s="18"/>
      <c r="E80" s="18"/>
      <c r="F80" s="5"/>
      <c r="G80" s="6"/>
      <c r="H80" s="4"/>
      <c r="I80" s="4"/>
    </row>
    <row r="81" spans="2:9" x14ac:dyDescent="0.25">
      <c r="B81" s="17"/>
      <c r="C81" s="19"/>
      <c r="D81" s="19"/>
      <c r="E81" s="19"/>
      <c r="F81" s="5"/>
      <c r="G81" s="6"/>
      <c r="H81" s="4"/>
      <c r="I81" s="4"/>
    </row>
    <row r="82" spans="2:9" x14ac:dyDescent="0.25">
      <c r="B82" s="11"/>
      <c r="C82" s="12"/>
      <c r="D82" s="12"/>
      <c r="E82" s="12"/>
      <c r="F82" s="5"/>
      <c r="G82" s="6"/>
      <c r="H82" s="4"/>
      <c r="I82" s="4"/>
    </row>
    <row r="83" spans="2:9" x14ac:dyDescent="0.25">
      <c r="B83" s="13"/>
      <c r="C83" s="7"/>
      <c r="D83" s="7"/>
      <c r="E83" s="7"/>
      <c r="F83" s="8"/>
      <c r="G83" s="7"/>
      <c r="H83" s="4"/>
      <c r="I83" s="4"/>
    </row>
    <row r="84" spans="2:9" x14ac:dyDescent="0.25">
      <c r="B84" s="4"/>
      <c r="C84" s="4"/>
      <c r="D84" s="4"/>
      <c r="E84" s="4"/>
      <c r="F84" s="4"/>
      <c r="G84" s="4"/>
      <c r="H84" s="4"/>
      <c r="I84" s="4"/>
    </row>
    <row r="85" spans="2:9" x14ac:dyDescent="0.25">
      <c r="B85" s="20"/>
      <c r="C85" s="4"/>
      <c r="D85" s="4"/>
      <c r="E85" s="4"/>
      <c r="F85" s="4"/>
      <c r="G85" s="4"/>
      <c r="H85" s="4"/>
      <c r="I85" s="4"/>
    </row>
    <row r="86" spans="2:9" x14ac:dyDescent="0.25">
      <c r="B86" s="4"/>
      <c r="C86" s="4"/>
      <c r="D86" s="4"/>
      <c r="E86" s="4"/>
      <c r="F86" s="4"/>
      <c r="G86" s="4"/>
      <c r="H86" s="4"/>
      <c r="I86" s="4"/>
    </row>
    <row r="87" spans="2:9" x14ac:dyDescent="0.25">
      <c r="B87" s="21"/>
      <c r="C87" s="4"/>
      <c r="D87" s="4"/>
      <c r="E87" s="4"/>
      <c r="F87" s="4"/>
      <c r="G87" s="4"/>
      <c r="H87" s="4"/>
      <c r="I87" s="4"/>
    </row>
    <row r="88" spans="2:9" x14ac:dyDescent="0.25">
      <c r="B88" s="20"/>
      <c r="C88" s="21"/>
      <c r="D88" s="21"/>
      <c r="E88" s="21"/>
      <c r="F88" s="21"/>
      <c r="G88" s="4"/>
      <c r="H88" s="4"/>
      <c r="I88" s="4"/>
    </row>
    <row r="89" spans="2:9" x14ac:dyDescent="0.25">
      <c r="B89" s="22"/>
      <c r="C89" s="22"/>
      <c r="D89" s="22"/>
      <c r="E89" s="22"/>
      <c r="F89" s="8"/>
      <c r="G89" s="4"/>
      <c r="H89" s="4"/>
      <c r="I89" s="4"/>
    </row>
    <row r="90" spans="2:9" x14ac:dyDescent="0.25">
      <c r="B90" s="22"/>
      <c r="C90" s="22"/>
      <c r="D90" s="22"/>
      <c r="E90" s="22"/>
      <c r="F90" s="8"/>
      <c r="G90" s="4"/>
      <c r="H90" s="4"/>
      <c r="I90" s="4"/>
    </row>
    <row r="91" spans="2:9" x14ac:dyDescent="0.25">
      <c r="B91" s="22"/>
      <c r="C91" s="22"/>
      <c r="D91" s="22"/>
      <c r="E91" s="22"/>
      <c r="F91" s="8"/>
      <c r="G91" s="4"/>
      <c r="H91" s="4"/>
      <c r="I91" s="4"/>
    </row>
    <row r="92" spans="2:9" x14ac:dyDescent="0.25">
      <c r="B92" s="9"/>
      <c r="C92" s="10"/>
      <c r="D92" s="10"/>
      <c r="E92" s="10"/>
      <c r="F92" s="8"/>
      <c r="G92" s="4"/>
      <c r="H92" s="4"/>
      <c r="I92" s="4"/>
    </row>
    <row r="93" spans="2:9" x14ac:dyDescent="0.25">
      <c r="B93" s="4"/>
      <c r="C93" s="4"/>
      <c r="D93" s="4"/>
      <c r="E93" s="4"/>
      <c r="F93" s="4"/>
      <c r="G93" s="4"/>
      <c r="H93" s="4"/>
      <c r="I93" s="4"/>
    </row>
    <row r="94" spans="2:9" x14ac:dyDescent="0.25">
      <c r="B94" s="4"/>
      <c r="C94" s="4"/>
      <c r="D94" s="4"/>
      <c r="E94" s="4"/>
      <c r="F94" s="4"/>
      <c r="G94" s="4"/>
      <c r="H94" s="4"/>
      <c r="I94" s="4"/>
    </row>
    <row r="95" spans="2:9" x14ac:dyDescent="0.25">
      <c r="B95" s="4"/>
      <c r="C95" s="4"/>
      <c r="D95" s="4"/>
      <c r="E95" s="4"/>
      <c r="F95" s="4"/>
      <c r="G95" s="4"/>
      <c r="H95" s="4"/>
      <c r="I95" s="4"/>
    </row>
    <row r="96" spans="2:9" x14ac:dyDescent="0.25">
      <c r="B96" s="4"/>
      <c r="C96" s="4"/>
      <c r="D96" s="4"/>
      <c r="E96" s="4"/>
      <c r="F96" s="4"/>
      <c r="G96" s="4"/>
      <c r="H96" s="4"/>
      <c r="I96" s="4"/>
    </row>
    <row r="97" spans="2:9" x14ac:dyDescent="0.25">
      <c r="B97" s="4"/>
      <c r="C97" s="4"/>
      <c r="D97" s="4"/>
      <c r="E97" s="4"/>
      <c r="F97" s="4"/>
      <c r="G97" s="4"/>
      <c r="H97" s="4"/>
      <c r="I97" s="4"/>
    </row>
    <row r="98" spans="2:9" x14ac:dyDescent="0.25">
      <c r="B98" s="4"/>
      <c r="C98" s="4"/>
      <c r="D98" s="4"/>
      <c r="E98" s="4"/>
      <c r="F98" s="4"/>
      <c r="G98" s="4"/>
      <c r="H98" s="4"/>
      <c r="I98" s="4"/>
    </row>
  </sheetData>
  <pageMargins left="0.7" right="0.7" top="0.75" bottom="0.75" header="0.3" footer="0.3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C4"/>
  <sheetViews>
    <sheetView workbookViewId="0">
      <selection activeCell="A10" sqref="A10"/>
    </sheetView>
  </sheetViews>
  <sheetFormatPr defaultRowHeight="15" x14ac:dyDescent="0.25"/>
  <cols>
    <col min="1" max="1" width="10.42578125" bestFit="1" customWidth="1"/>
  </cols>
  <sheetData>
    <row r="4" spans="1:3" x14ac:dyDescent="0.25">
      <c r="A4" t="s">
        <v>189</v>
      </c>
      <c r="B4" s="126">
        <v>1.4E-2</v>
      </c>
      <c r="C4">
        <v>1.014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CONCEPT 2020</vt:lpstr>
      <vt:lpstr>DEF 2019</vt:lpstr>
      <vt:lpstr>index 2020</vt:lpstr>
      <vt:lpstr>'CONCEPT 2020'!Afdrukbereik</vt:lpstr>
    </vt:vector>
  </TitlesOfParts>
  <Company>Het NIC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Jacobs, Monique</dc:creator>
  <cp:lastModifiedBy>Portier, Jennifer (Tilburg)</cp:lastModifiedBy>
  <cp:lastPrinted>2019-12-05T07:54:20Z</cp:lastPrinted>
  <dcterms:created xsi:type="dcterms:W3CDTF">2018-07-10T12:34:02Z</dcterms:created>
  <dcterms:modified xsi:type="dcterms:W3CDTF">2020-08-27T08:39:32Z</dcterms:modified>
</cp:coreProperties>
</file>